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5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300" windowWidth="9360" windowHeight="2115" tabRatio="769" activeTab="1"/>
  </bookViews>
  <sheets>
    <sheet name="темп граф" sheetId="3" r:id="rId1"/>
    <sheet name="норм втрати" sheetId="4" r:id="rId2"/>
    <sheet name="розрах втрат тр. ОП+ГВП" sheetId="9" r:id="rId3"/>
    <sheet name="ТЕО для ОП+ГВП" sheetId="8" r:id="rId4"/>
    <sheet name="допоміжн інф" sheetId="11" r:id="rId5"/>
  </sheets>
  <definedNames>
    <definedName name="_Toc186444652" localSheetId="4">'допоміжн інф'!$B$18</definedName>
  </definedNames>
  <calcPr calcId="114210"/>
</workbook>
</file>

<file path=xl/calcChain.xml><?xml version="1.0" encoding="utf-8"?>
<calcChain xmlns="http://schemas.openxmlformats.org/spreadsheetml/2006/main">
  <c r="E21" i="8"/>
  <c r="D10"/>
  <c r="G159" i="4"/>
  <c r="H159"/>
  <c r="G154"/>
  <c r="H154"/>
  <c r="D27" i="9"/>
  <c r="D28"/>
  <c r="J38" i="4"/>
  <c r="D33" i="9"/>
  <c r="E63"/>
  <c r="E64"/>
  <c r="E65"/>
  <c r="E66"/>
  <c r="D67"/>
  <c r="E67"/>
  <c r="E68"/>
  <c r="C160" i="4"/>
  <c r="G27" i="9"/>
  <c r="G28"/>
  <c r="G33"/>
  <c r="H63"/>
  <c r="H64"/>
  <c r="H65"/>
  <c r="H66"/>
  <c r="G67"/>
  <c r="H67"/>
  <c r="H68"/>
  <c r="E11" i="8"/>
  <c r="G140" i="4"/>
  <c r="G141"/>
  <c r="G142"/>
  <c r="G143"/>
  <c r="G144"/>
  <c r="G145"/>
  <c r="G146"/>
  <c r="G147"/>
  <c r="G148"/>
  <c r="G149"/>
  <c r="G150"/>
  <c r="G151"/>
  <c r="G152"/>
  <c r="G153"/>
  <c r="G155"/>
  <c r="G156"/>
  <c r="G157"/>
  <c r="G158"/>
  <c r="H140"/>
  <c r="H141"/>
  <c r="H142"/>
  <c r="H143"/>
  <c r="H144"/>
  <c r="H145"/>
  <c r="H146"/>
  <c r="H147"/>
  <c r="H148"/>
  <c r="H149"/>
  <c r="H150"/>
  <c r="H151"/>
  <c r="H152"/>
  <c r="H153"/>
  <c r="H155"/>
  <c r="H156"/>
  <c r="H157"/>
  <c r="H158"/>
  <c r="G164"/>
  <c r="G166"/>
  <c r="G167"/>
  <c r="G168"/>
  <c r="G169"/>
  <c r="G170"/>
  <c r="G171"/>
  <c r="G172"/>
  <c r="G173"/>
  <c r="G174"/>
  <c r="G175"/>
  <c r="G176"/>
  <c r="G177"/>
  <c r="G178"/>
  <c r="G179"/>
  <c r="G180"/>
  <c r="G181"/>
  <c r="H164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G47" i="9"/>
  <c r="G20"/>
  <c r="G48"/>
  <c r="G21"/>
  <c r="I47"/>
  <c r="I63"/>
  <c r="I48"/>
  <c r="I64"/>
  <c r="I49"/>
  <c r="I50"/>
  <c r="D160" i="4"/>
  <c r="D47" i="9"/>
  <c r="D20"/>
  <c r="D48"/>
  <c r="D21"/>
  <c r="F47"/>
  <c r="F63"/>
  <c r="F48"/>
  <c r="F64"/>
  <c r="F49"/>
  <c r="F50"/>
  <c r="G55"/>
  <c r="D21" i="8"/>
  <c r="D18"/>
  <c r="D11" i="9"/>
  <c r="G11"/>
  <c r="E11"/>
  <c r="G243" i="4"/>
  <c r="H243"/>
  <c r="G239"/>
  <c r="H239"/>
  <c r="G260"/>
  <c r="H260"/>
  <c r="M8"/>
  <c r="L8"/>
  <c r="K8"/>
  <c r="G72"/>
  <c r="H72"/>
  <c r="G73"/>
  <c r="H73"/>
  <c r="G74"/>
  <c r="H74"/>
  <c r="G75"/>
  <c r="H75"/>
  <c r="G76"/>
  <c r="H76"/>
  <c r="G77"/>
  <c r="H77"/>
  <c r="G78"/>
  <c r="H78"/>
  <c r="G79"/>
  <c r="H79"/>
  <c r="G80"/>
  <c r="H80"/>
  <c r="G81"/>
  <c r="H81"/>
  <c r="G82"/>
  <c r="H82"/>
  <c r="G83"/>
  <c r="H83"/>
  <c r="G84"/>
  <c r="H84"/>
  <c r="G85"/>
  <c r="H85"/>
  <c r="G86"/>
  <c r="G87"/>
  <c r="G70"/>
  <c r="H70"/>
  <c r="G65"/>
  <c r="G47"/>
  <c r="G48"/>
  <c r="G49"/>
  <c r="G50"/>
  <c r="G51"/>
  <c r="G52"/>
  <c r="G53"/>
  <c r="G54"/>
  <c r="H54"/>
  <c r="G55"/>
  <c r="H55"/>
  <c r="G56"/>
  <c r="H56"/>
  <c r="G57"/>
  <c r="G58"/>
  <c r="G59"/>
  <c r="G60"/>
  <c r="G61"/>
  <c r="G62"/>
  <c r="G63"/>
  <c r="G64"/>
  <c r="G46"/>
  <c r="Y8"/>
  <c r="X8"/>
  <c r="W8"/>
  <c r="I239"/>
  <c r="J239"/>
  <c r="G247"/>
  <c r="I247"/>
  <c r="J247"/>
  <c r="G255"/>
  <c r="I255"/>
  <c r="G262"/>
  <c r="H262"/>
  <c r="G263"/>
  <c r="H263"/>
  <c r="G264"/>
  <c r="H264"/>
  <c r="G265"/>
  <c r="H265"/>
  <c r="G266"/>
  <c r="H266"/>
  <c r="G267"/>
  <c r="H267"/>
  <c r="G268"/>
  <c r="H268"/>
  <c r="G269"/>
  <c r="H269"/>
  <c r="G270"/>
  <c r="H270"/>
  <c r="G271"/>
  <c r="H271"/>
  <c r="G272"/>
  <c r="H272"/>
  <c r="G273"/>
  <c r="H273"/>
  <c r="G274"/>
  <c r="H274"/>
  <c r="G275"/>
  <c r="H275"/>
  <c r="G276"/>
  <c r="I276"/>
  <c r="I39"/>
  <c r="M276"/>
  <c r="G277"/>
  <c r="I277"/>
  <c r="M277"/>
  <c r="G237"/>
  <c r="H237"/>
  <c r="G238"/>
  <c r="H238"/>
  <c r="G240"/>
  <c r="H240"/>
  <c r="G241"/>
  <c r="G242"/>
  <c r="H242"/>
  <c r="I243"/>
  <c r="J243"/>
  <c r="G244"/>
  <c r="H244"/>
  <c r="G245"/>
  <c r="H245"/>
  <c r="G246"/>
  <c r="H246"/>
  <c r="H247"/>
  <c r="G248"/>
  <c r="H248"/>
  <c r="G249"/>
  <c r="H249"/>
  <c r="G250"/>
  <c r="H250"/>
  <c r="G251"/>
  <c r="H251"/>
  <c r="G252"/>
  <c r="I252"/>
  <c r="G253"/>
  <c r="I253"/>
  <c r="G254"/>
  <c r="I254"/>
  <c r="G236"/>
  <c r="H236"/>
  <c r="H241"/>
  <c r="I249"/>
  <c r="J249"/>
  <c r="I241"/>
  <c r="J241"/>
  <c r="I245"/>
  <c r="J245"/>
  <c r="I237"/>
  <c r="J237"/>
  <c r="I251"/>
  <c r="J251"/>
  <c r="I275"/>
  <c r="M275"/>
  <c r="J275"/>
  <c r="N275"/>
  <c r="I273"/>
  <c r="M273"/>
  <c r="J273"/>
  <c r="N273"/>
  <c r="I271"/>
  <c r="J271"/>
  <c r="N271"/>
  <c r="I269"/>
  <c r="J269"/>
  <c r="N269"/>
  <c r="I267"/>
  <c r="J267"/>
  <c r="N267"/>
  <c r="I265"/>
  <c r="J265"/>
  <c r="N265"/>
  <c r="I263"/>
  <c r="J263"/>
  <c r="N263"/>
  <c r="I236"/>
  <c r="J236"/>
  <c r="I250"/>
  <c r="J250"/>
  <c r="I248"/>
  <c r="J248"/>
  <c r="I246"/>
  <c r="J246"/>
  <c r="I244"/>
  <c r="J244"/>
  <c r="I242"/>
  <c r="J242"/>
  <c r="I240"/>
  <c r="J240"/>
  <c r="I238"/>
  <c r="J238"/>
  <c r="I260"/>
  <c r="J260"/>
  <c r="N260"/>
  <c r="I274"/>
  <c r="M274"/>
  <c r="J274"/>
  <c r="N274"/>
  <c r="I272"/>
  <c r="M272"/>
  <c r="J272"/>
  <c r="N272"/>
  <c r="I270"/>
  <c r="J270"/>
  <c r="N270"/>
  <c r="I268"/>
  <c r="J268"/>
  <c r="N268"/>
  <c r="I266"/>
  <c r="J266"/>
  <c r="N266"/>
  <c r="I264"/>
  <c r="J264"/>
  <c r="N264"/>
  <c r="I262"/>
  <c r="J262"/>
  <c r="N262"/>
  <c r="V10"/>
  <c r="U10"/>
  <c r="T10"/>
  <c r="S10"/>
  <c r="H10"/>
  <c r="I10"/>
  <c r="J10"/>
  <c r="G10"/>
  <c r="G71"/>
  <c r="H71"/>
  <c r="G261"/>
  <c r="D17" i="8"/>
  <c r="D11"/>
  <c r="E10"/>
  <c r="E9"/>
  <c r="D9"/>
  <c r="D50" i="9"/>
  <c r="D49"/>
  <c r="D22"/>
  <c r="H261" i="4"/>
  <c r="I261"/>
  <c r="J261"/>
  <c r="N261"/>
  <c r="H33" i="9"/>
  <c r="H62"/>
  <c r="E62"/>
  <c r="H61"/>
  <c r="H28"/>
  <c r="H27"/>
  <c r="E61"/>
  <c r="E28"/>
  <c r="E27"/>
  <c r="H60"/>
  <c r="E60"/>
  <c r="H59"/>
  <c r="E59"/>
  <c r="H58"/>
  <c r="E58"/>
  <c r="H57"/>
  <c r="E57"/>
  <c r="H56"/>
  <c r="E56"/>
  <c r="I28"/>
  <c r="H50"/>
  <c r="G50"/>
  <c r="G23"/>
  <c r="F28"/>
  <c r="E50"/>
  <c r="I27"/>
  <c r="H49"/>
  <c r="G49"/>
  <c r="G22"/>
  <c r="F27"/>
  <c r="E49"/>
  <c r="H48"/>
  <c r="E48"/>
  <c r="H47"/>
  <c r="E47"/>
  <c r="D23"/>
  <c r="G19"/>
  <c r="G54"/>
  <c r="D19"/>
  <c r="D54"/>
  <c r="D51"/>
  <c r="D24"/>
  <c r="J39" i="4"/>
  <c r="D34" i="9"/>
  <c r="D32"/>
  <c r="D55"/>
  <c r="G18"/>
  <c r="G53"/>
  <c r="D18"/>
  <c r="D52"/>
  <c r="H11"/>
  <c r="I38" i="4"/>
  <c r="C46" i="3"/>
  <c r="E46"/>
  <c r="C44"/>
  <c r="E44"/>
  <c r="I61"/>
  <c r="I60"/>
  <c r="C59"/>
  <c r="E59"/>
  <c r="C58"/>
  <c r="E58"/>
  <c r="C57"/>
  <c r="C49"/>
  <c r="E49"/>
  <c r="C48"/>
  <c r="E48"/>
  <c r="C47"/>
  <c r="E47"/>
  <c r="F59"/>
  <c r="H59"/>
  <c r="F58"/>
  <c r="H58"/>
  <c r="F49"/>
  <c r="H49"/>
  <c r="F47"/>
  <c r="H47"/>
  <c r="F46"/>
  <c r="H46"/>
  <c r="F304" i="4"/>
  <c r="J304"/>
  <c r="D304"/>
  <c r="H304"/>
  <c r="E304"/>
  <c r="I304"/>
  <c r="C304"/>
  <c r="G304"/>
  <c r="F280"/>
  <c r="J280"/>
  <c r="E280"/>
  <c r="D280"/>
  <c r="H280"/>
  <c r="C280"/>
  <c r="F256"/>
  <c r="J256"/>
  <c r="D256"/>
  <c r="H256"/>
  <c r="E256"/>
  <c r="C256"/>
  <c r="D232"/>
  <c r="H232"/>
  <c r="C232"/>
  <c r="G232"/>
  <c r="O231"/>
  <c r="O230"/>
  <c r="O229"/>
  <c r="O228"/>
  <c r="O227"/>
  <c r="O226"/>
  <c r="O225"/>
  <c r="O224"/>
  <c r="O223"/>
  <c r="O222"/>
  <c r="O221"/>
  <c r="O220"/>
  <c r="O219"/>
  <c r="O218"/>
  <c r="O217"/>
  <c r="O216"/>
  <c r="O215"/>
  <c r="O214"/>
  <c r="O213"/>
  <c r="O212"/>
  <c r="D208"/>
  <c r="H208"/>
  <c r="O207"/>
  <c r="O206"/>
  <c r="O205"/>
  <c r="O204"/>
  <c r="O203"/>
  <c r="O202"/>
  <c r="O201"/>
  <c r="O200"/>
  <c r="O199"/>
  <c r="O198"/>
  <c r="O197"/>
  <c r="O196"/>
  <c r="O195"/>
  <c r="O194"/>
  <c r="O193"/>
  <c r="O192"/>
  <c r="O191"/>
  <c r="O190"/>
  <c r="O189"/>
  <c r="O188"/>
  <c r="O208"/>
  <c r="C208"/>
  <c r="G208"/>
  <c r="D184"/>
  <c r="H184"/>
  <c r="C184"/>
  <c r="G184"/>
  <c r="O183"/>
  <c r="O182"/>
  <c r="O181"/>
  <c r="O180"/>
  <c r="O179"/>
  <c r="O178"/>
  <c r="O177"/>
  <c r="O176"/>
  <c r="O175"/>
  <c r="O174"/>
  <c r="O173"/>
  <c r="O172"/>
  <c r="O171"/>
  <c r="O170"/>
  <c r="O169"/>
  <c r="O168"/>
  <c r="O167"/>
  <c r="O166"/>
  <c r="O165"/>
  <c r="O164"/>
  <c r="H160"/>
  <c r="O159"/>
  <c r="O158"/>
  <c r="O157"/>
  <c r="O156"/>
  <c r="O155"/>
  <c r="O154"/>
  <c r="O153"/>
  <c r="O152"/>
  <c r="O151"/>
  <c r="O150"/>
  <c r="O149"/>
  <c r="O148"/>
  <c r="O147"/>
  <c r="O146"/>
  <c r="O145"/>
  <c r="O144"/>
  <c r="O143"/>
  <c r="O142"/>
  <c r="O140"/>
  <c r="D136"/>
  <c r="H136"/>
  <c r="O135"/>
  <c r="O134"/>
  <c r="O133"/>
  <c r="O132"/>
  <c r="O131"/>
  <c r="O130"/>
  <c r="O129"/>
  <c r="O128"/>
  <c r="O127"/>
  <c r="C136"/>
  <c r="G136"/>
  <c r="O125"/>
  <c r="O124"/>
  <c r="O123"/>
  <c r="O122"/>
  <c r="O121"/>
  <c r="O120"/>
  <c r="O119"/>
  <c r="O118"/>
  <c r="O116"/>
  <c r="O117"/>
  <c r="O126"/>
  <c r="O136"/>
  <c r="D112"/>
  <c r="H112"/>
  <c r="O111"/>
  <c r="O110"/>
  <c r="O109"/>
  <c r="O108"/>
  <c r="O107"/>
  <c r="C112"/>
  <c r="G112"/>
  <c r="O105"/>
  <c r="O104"/>
  <c r="O103"/>
  <c r="O102"/>
  <c r="O101"/>
  <c r="O100"/>
  <c r="O99"/>
  <c r="O98"/>
  <c r="O97"/>
  <c r="O96"/>
  <c r="O95"/>
  <c r="O94"/>
  <c r="O93"/>
  <c r="O92"/>
  <c r="D88"/>
  <c r="C88"/>
  <c r="O87"/>
  <c r="O86"/>
  <c r="O85"/>
  <c r="O84"/>
  <c r="O83"/>
  <c r="O82"/>
  <c r="O81"/>
  <c r="O80"/>
  <c r="O79"/>
  <c r="O78"/>
  <c r="O77"/>
  <c r="O76"/>
  <c r="O75"/>
  <c r="O74"/>
  <c r="O73"/>
  <c r="O72"/>
  <c r="O71"/>
  <c r="O70"/>
  <c r="D66"/>
  <c r="H66"/>
  <c r="O65"/>
  <c r="O64"/>
  <c r="O63"/>
  <c r="O62"/>
  <c r="O61"/>
  <c r="O60"/>
  <c r="O59"/>
  <c r="O58"/>
  <c r="O57"/>
  <c r="O56"/>
  <c r="O55"/>
  <c r="O54"/>
  <c r="O53"/>
  <c r="O52"/>
  <c r="O51"/>
  <c r="O50"/>
  <c r="O49"/>
  <c r="O48"/>
  <c r="C66"/>
  <c r="O46"/>
  <c r="B7" i="3"/>
  <c r="B8"/>
  <c r="O47" i="4"/>
  <c r="O106"/>
  <c r="O141"/>
  <c r="J253"/>
  <c r="N253"/>
  <c r="J254"/>
  <c r="N254"/>
  <c r="J278"/>
  <c r="N278"/>
  <c r="J279"/>
  <c r="N279"/>
  <c r="J277"/>
  <c r="N277"/>
  <c r="E7" i="3"/>
  <c r="E57"/>
  <c r="F48"/>
  <c r="H48"/>
  <c r="F57"/>
  <c r="H57"/>
  <c r="H254" i="4"/>
  <c r="L254"/>
  <c r="H277"/>
  <c r="L277"/>
  <c r="H252"/>
  <c r="L252"/>
  <c r="F7" i="3"/>
  <c r="H7"/>
  <c r="O88" i="4"/>
  <c r="O112"/>
  <c r="F60" i="3"/>
  <c r="O66" i="4"/>
  <c r="C6" i="8"/>
  <c r="D6"/>
  <c r="C61" i="3"/>
  <c r="E61"/>
  <c r="D53" i="9"/>
  <c r="C60" i="3"/>
  <c r="I32" i="4"/>
  <c r="B60" i="3"/>
  <c r="I37" i="4"/>
  <c r="B9" i="3"/>
  <c r="B10"/>
  <c r="F8"/>
  <c r="H8"/>
  <c r="G52" i="9"/>
  <c r="G51"/>
  <c r="G24"/>
  <c r="O160" i="4"/>
  <c r="J252"/>
  <c r="N252"/>
  <c r="J255"/>
  <c r="N255"/>
  <c r="H276"/>
  <c r="L276"/>
  <c r="H253"/>
  <c r="L253"/>
  <c r="E33" i="9"/>
  <c r="O184" i="4"/>
  <c r="O232"/>
  <c r="E6" i="8"/>
  <c r="E60" i="3"/>
  <c r="I33" i="4"/>
  <c r="H60" i="3"/>
  <c r="B61"/>
  <c r="J37" i="4"/>
  <c r="F29" i="9"/>
  <c r="E8" i="3"/>
  <c r="H34" i="9"/>
  <c r="E34"/>
  <c r="I29"/>
  <c r="C7" i="8"/>
  <c r="E7"/>
  <c r="G34" i="9"/>
  <c r="F9" i="3"/>
  <c r="H9"/>
  <c r="E9"/>
  <c r="G104" i="4"/>
  <c r="H104"/>
  <c r="L104"/>
  <c r="G106"/>
  <c r="H106"/>
  <c r="L106"/>
  <c r="G108"/>
  <c r="K108"/>
  <c r="G110"/>
  <c r="K110"/>
  <c r="G93"/>
  <c r="H93"/>
  <c r="G95"/>
  <c r="H95"/>
  <c r="G97"/>
  <c r="H97"/>
  <c r="L97"/>
  <c r="G99"/>
  <c r="H99"/>
  <c r="L99"/>
  <c r="G101"/>
  <c r="H101"/>
  <c r="G103"/>
  <c r="H103"/>
  <c r="L103"/>
  <c r="G105"/>
  <c r="H105"/>
  <c r="L105"/>
  <c r="G107"/>
  <c r="H107"/>
  <c r="L107"/>
  <c r="G109"/>
  <c r="G111"/>
  <c r="K111"/>
  <c r="F30" i="9"/>
  <c r="G117" i="4"/>
  <c r="H117"/>
  <c r="L117"/>
  <c r="G119"/>
  <c r="H119"/>
  <c r="L119"/>
  <c r="G121"/>
  <c r="G123"/>
  <c r="H123"/>
  <c r="L123"/>
  <c r="G125"/>
  <c r="G127"/>
  <c r="H127"/>
  <c r="L127"/>
  <c r="G129"/>
  <c r="H129"/>
  <c r="G131"/>
  <c r="H131"/>
  <c r="L131"/>
  <c r="G133"/>
  <c r="K133"/>
  <c r="G135"/>
  <c r="K135"/>
  <c r="G116"/>
  <c r="H116"/>
  <c r="L116"/>
  <c r="G118"/>
  <c r="H118"/>
  <c r="G120"/>
  <c r="H120"/>
  <c r="G122"/>
  <c r="H122"/>
  <c r="G124"/>
  <c r="H124"/>
  <c r="L124"/>
  <c r="G126"/>
  <c r="H126"/>
  <c r="L126"/>
  <c r="G128"/>
  <c r="H128"/>
  <c r="L128"/>
  <c r="G130"/>
  <c r="H130"/>
  <c r="L130"/>
  <c r="G132"/>
  <c r="H132"/>
  <c r="L132"/>
  <c r="G134"/>
  <c r="H134"/>
  <c r="L134"/>
  <c r="J276"/>
  <c r="N276"/>
  <c r="K63"/>
  <c r="K53"/>
  <c r="K51"/>
  <c r="K50"/>
  <c r="H52"/>
  <c r="L52"/>
  <c r="H61"/>
  <c r="L61"/>
  <c r="K48"/>
  <c r="K71"/>
  <c r="K83"/>
  <c r="H255"/>
  <c r="L255"/>
  <c r="H65"/>
  <c r="L65"/>
  <c r="L55"/>
  <c r="K87"/>
  <c r="L81"/>
  <c r="K49"/>
  <c r="H58"/>
  <c r="L58"/>
  <c r="K60"/>
  <c r="K70"/>
  <c r="L54"/>
  <c r="K56"/>
  <c r="L73"/>
  <c r="L74"/>
  <c r="I30" i="9"/>
  <c r="G32"/>
  <c r="L84" i="4"/>
  <c r="K84"/>
  <c r="K78"/>
  <c r="L78"/>
  <c r="H86"/>
  <c r="L86"/>
  <c r="K86"/>
  <c r="L82"/>
  <c r="K82"/>
  <c r="K74"/>
  <c r="H87"/>
  <c r="L87"/>
  <c r="K76"/>
  <c r="L76"/>
  <c r="L77"/>
  <c r="K77"/>
  <c r="H49"/>
  <c r="L49"/>
  <c r="K55"/>
  <c r="L56"/>
  <c r="E10" i="3"/>
  <c r="F10"/>
  <c r="H10"/>
  <c r="B11"/>
  <c r="H57" i="4"/>
  <c r="L57"/>
  <c r="K57"/>
  <c r="H46"/>
  <c r="L46"/>
  <c r="K46"/>
  <c r="K52"/>
  <c r="H47"/>
  <c r="L47"/>
  <c r="K47"/>
  <c r="K59"/>
  <c r="H59"/>
  <c r="L59"/>
  <c r="H62"/>
  <c r="L62"/>
  <c r="K62"/>
  <c r="H64"/>
  <c r="L64"/>
  <c r="K64"/>
  <c r="I280"/>
  <c r="K106"/>
  <c r="H135"/>
  <c r="L135"/>
  <c r="H110"/>
  <c r="L110"/>
  <c r="K99"/>
  <c r="H133"/>
  <c r="L133"/>
  <c r="K132"/>
  <c r="K117"/>
  <c r="K128"/>
  <c r="D7" i="8"/>
  <c r="K124" i="4"/>
  <c r="G280"/>
  <c r="K95"/>
  <c r="K116"/>
  <c r="K129"/>
  <c r="K103"/>
  <c r="K118"/>
  <c r="K131"/>
  <c r="K130"/>
  <c r="K119"/>
  <c r="K122"/>
  <c r="G256"/>
  <c r="K126"/>
  <c r="K104"/>
  <c r="H125"/>
  <c r="L125"/>
  <c r="K125"/>
  <c r="H121"/>
  <c r="L121"/>
  <c r="K121"/>
  <c r="I256"/>
  <c r="H111"/>
  <c r="L111"/>
  <c r="K134"/>
  <c r="K107"/>
  <c r="L129"/>
  <c r="K127"/>
  <c r="K123"/>
  <c r="K81"/>
  <c r="K73"/>
  <c r="H60"/>
  <c r="L60"/>
  <c r="L83"/>
  <c r="H53"/>
  <c r="L53"/>
  <c r="H50"/>
  <c r="L50"/>
  <c r="K54"/>
  <c r="K58"/>
  <c r="L118"/>
  <c r="H51"/>
  <c r="L51"/>
  <c r="L122"/>
  <c r="K105"/>
  <c r="H108"/>
  <c r="L108"/>
  <c r="L71"/>
  <c r="K97"/>
  <c r="L72"/>
  <c r="K72"/>
  <c r="L120"/>
  <c r="K120"/>
  <c r="L95"/>
  <c r="H48"/>
  <c r="L48"/>
  <c r="K61"/>
  <c r="L70"/>
  <c r="H63"/>
  <c r="L63"/>
  <c r="K65"/>
  <c r="K75"/>
  <c r="L75"/>
  <c r="K80"/>
  <c r="L80"/>
  <c r="L79"/>
  <c r="K79"/>
  <c r="K85"/>
  <c r="L85"/>
  <c r="L101"/>
  <c r="K101"/>
  <c r="K93"/>
  <c r="L93"/>
  <c r="K109"/>
  <c r="H109"/>
  <c r="L109"/>
  <c r="B12" i="3"/>
  <c r="F11"/>
  <c r="H11"/>
  <c r="E11"/>
  <c r="K66" i="4"/>
  <c r="L66"/>
  <c r="L136"/>
  <c r="K136"/>
  <c r="L88"/>
  <c r="H88"/>
  <c r="K88"/>
  <c r="G88"/>
  <c r="G66"/>
  <c r="E12" i="3"/>
  <c r="F12"/>
  <c r="H12"/>
  <c r="B13"/>
  <c r="E13"/>
  <c r="F13"/>
  <c r="H13"/>
  <c r="B14"/>
  <c r="F14"/>
  <c r="H14"/>
  <c r="E14"/>
  <c r="B15"/>
  <c r="E15"/>
  <c r="B16"/>
  <c r="F15"/>
  <c r="H15"/>
  <c r="F16"/>
  <c r="H16"/>
  <c r="B17"/>
  <c r="E16"/>
  <c r="E17"/>
  <c r="B18"/>
  <c r="F17"/>
  <c r="H17"/>
  <c r="F18"/>
  <c r="H18"/>
  <c r="B19"/>
  <c r="E18"/>
  <c r="E19"/>
  <c r="B20"/>
  <c r="F19"/>
  <c r="H19"/>
  <c r="E20"/>
  <c r="B21"/>
  <c r="F20"/>
  <c r="H20"/>
  <c r="E21"/>
  <c r="F21"/>
  <c r="H21"/>
  <c r="B22"/>
  <c r="F22"/>
  <c r="H22"/>
  <c r="B23"/>
  <c r="E22"/>
  <c r="E23"/>
  <c r="B24"/>
  <c r="F23"/>
  <c r="H23"/>
  <c r="F24"/>
  <c r="H24"/>
  <c r="E24"/>
  <c r="B25"/>
  <c r="E25"/>
  <c r="B26"/>
  <c r="F25"/>
  <c r="H25"/>
  <c r="E26"/>
  <c r="F26"/>
  <c r="H26"/>
  <c r="B27"/>
  <c r="E27"/>
  <c r="B28"/>
  <c r="F27"/>
  <c r="H27"/>
  <c r="F28"/>
  <c r="H28"/>
  <c r="E28"/>
  <c r="B29"/>
  <c r="E29"/>
  <c r="F29"/>
  <c r="H29"/>
  <c r="B30"/>
  <c r="B31"/>
  <c r="F30"/>
  <c r="H30"/>
  <c r="B43"/>
  <c r="E43"/>
  <c r="E30"/>
  <c r="E31"/>
  <c r="F31"/>
  <c r="H31"/>
  <c r="B32"/>
  <c r="E32"/>
  <c r="F32"/>
  <c r="H32"/>
  <c r="B33"/>
  <c r="E33"/>
  <c r="F33"/>
  <c r="H33"/>
  <c r="B34"/>
  <c r="F34"/>
  <c r="H34"/>
  <c r="E34"/>
  <c r="B35"/>
  <c r="E35"/>
  <c r="B36"/>
  <c r="F35"/>
  <c r="H35"/>
  <c r="F36"/>
  <c r="H36"/>
  <c r="E36"/>
  <c r="B37"/>
  <c r="E37"/>
  <c r="B38"/>
  <c r="F37"/>
  <c r="H37"/>
  <c r="F38"/>
  <c r="H38"/>
  <c r="B39"/>
  <c r="E38"/>
  <c r="E39"/>
  <c r="F39"/>
  <c r="H39"/>
  <c r="B40"/>
  <c r="E40"/>
  <c r="B41"/>
  <c r="F40"/>
  <c r="H40"/>
  <c r="E41"/>
  <c r="F41"/>
  <c r="H41"/>
  <c r="B42"/>
  <c r="F42"/>
  <c r="H42"/>
  <c r="E42"/>
  <c r="H61"/>
  <c r="J33" i="4"/>
  <c r="G212"/>
  <c r="K212"/>
  <c r="G213"/>
  <c r="K213"/>
  <c r="G214"/>
  <c r="K214"/>
  <c r="G215"/>
  <c r="K215"/>
  <c r="G216"/>
  <c r="K216"/>
  <c r="G217"/>
  <c r="K217"/>
  <c r="G218"/>
  <c r="K218"/>
  <c r="G219"/>
  <c r="K219"/>
  <c r="G220"/>
  <c r="K220"/>
  <c r="G221"/>
  <c r="K221"/>
  <c r="G222"/>
  <c r="K222"/>
  <c r="G223"/>
  <c r="K223"/>
  <c r="G224"/>
  <c r="K224"/>
  <c r="G225"/>
  <c r="K225"/>
  <c r="G226"/>
  <c r="K226"/>
  <c r="G227"/>
  <c r="K227"/>
  <c r="G228"/>
  <c r="K228"/>
  <c r="G229"/>
  <c r="K229"/>
  <c r="G230"/>
  <c r="K230"/>
  <c r="G231"/>
  <c r="K231"/>
  <c r="K232"/>
  <c r="H212"/>
  <c r="L212"/>
  <c r="H213"/>
  <c r="L213"/>
  <c r="H214"/>
  <c r="L214"/>
  <c r="H215"/>
  <c r="L215"/>
  <c r="H216"/>
  <c r="L216"/>
  <c r="H217"/>
  <c r="L217"/>
  <c r="H218"/>
  <c r="L218"/>
  <c r="H219"/>
  <c r="L219"/>
  <c r="H220"/>
  <c r="L220"/>
  <c r="H221"/>
  <c r="L221"/>
  <c r="H222"/>
  <c r="L222"/>
  <c r="H223"/>
  <c r="L223"/>
  <c r="H224"/>
  <c r="L224"/>
  <c r="H225"/>
  <c r="L225"/>
  <c r="H226"/>
  <c r="L226"/>
  <c r="H227"/>
  <c r="L227"/>
  <c r="H228"/>
  <c r="L228"/>
  <c r="H229"/>
  <c r="L229"/>
  <c r="H230"/>
  <c r="L230"/>
  <c r="H231"/>
  <c r="L231"/>
  <c r="L232"/>
  <c r="F61" i="3"/>
  <c r="J32" i="4"/>
  <c r="G188"/>
  <c r="K188"/>
  <c r="G189"/>
  <c r="K189"/>
  <c r="G190"/>
  <c r="K190"/>
  <c r="G191"/>
  <c r="K191"/>
  <c r="G192"/>
  <c r="K192"/>
  <c r="G193"/>
  <c r="K193"/>
  <c r="G194"/>
  <c r="K194"/>
  <c r="G195"/>
  <c r="K195"/>
  <c r="G196"/>
  <c r="K196"/>
  <c r="G197"/>
  <c r="K197"/>
  <c r="G198"/>
  <c r="K198"/>
  <c r="G199"/>
  <c r="K199"/>
  <c r="G200"/>
  <c r="K200"/>
  <c r="G201"/>
  <c r="K201"/>
  <c r="G202"/>
  <c r="K202"/>
  <c r="G203"/>
  <c r="K203"/>
  <c r="G204"/>
  <c r="K204"/>
  <c r="G205"/>
  <c r="K205"/>
  <c r="G206"/>
  <c r="K206"/>
  <c r="G207"/>
  <c r="K207"/>
  <c r="K208"/>
  <c r="H188"/>
  <c r="L188"/>
  <c r="H189"/>
  <c r="L189"/>
  <c r="H190"/>
  <c r="L190"/>
  <c r="H191"/>
  <c r="L191"/>
  <c r="H192"/>
  <c r="L192"/>
  <c r="H193"/>
  <c r="L193"/>
  <c r="H194"/>
  <c r="L194"/>
  <c r="H195"/>
  <c r="L195"/>
  <c r="H196"/>
  <c r="L196"/>
  <c r="H197"/>
  <c r="L197"/>
  <c r="H198"/>
  <c r="L198"/>
  <c r="H199"/>
  <c r="L199"/>
  <c r="H200"/>
  <c r="L200"/>
  <c r="H201"/>
  <c r="L201"/>
  <c r="H202"/>
  <c r="L202"/>
  <c r="H203"/>
  <c r="L203"/>
  <c r="H204"/>
  <c r="L204"/>
  <c r="H205"/>
  <c r="L205"/>
  <c r="H206"/>
  <c r="L206"/>
  <c r="H207"/>
  <c r="L207"/>
  <c r="L208"/>
  <c r="F26" i="9"/>
  <c r="I26"/>
  <c r="E26"/>
  <c r="H26"/>
  <c r="F25"/>
  <c r="I25"/>
  <c r="E25"/>
  <c r="H25"/>
  <c r="D25"/>
  <c r="G25"/>
  <c r="D26"/>
  <c r="G26"/>
  <c r="G284" i="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G92"/>
  <c r="G94"/>
  <c r="G96"/>
  <c r="G98"/>
  <c r="G100"/>
  <c r="G102"/>
  <c r="N280"/>
  <c r="K278"/>
  <c r="K279"/>
  <c r="L278"/>
  <c r="L27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K164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L164"/>
  <c r="L166"/>
  <c r="L167"/>
  <c r="L168"/>
  <c r="L169"/>
  <c r="L170"/>
  <c r="L171"/>
  <c r="L172"/>
  <c r="L173"/>
  <c r="L174"/>
  <c r="L175"/>
  <c r="L176"/>
  <c r="L177"/>
  <c r="L178"/>
  <c r="L179"/>
  <c r="L180"/>
  <c r="L181"/>
  <c r="L182"/>
  <c r="L183"/>
  <c r="M261"/>
  <c r="L261"/>
  <c r="K261"/>
  <c r="G165"/>
  <c r="M262"/>
  <c r="M264"/>
  <c r="M266"/>
  <c r="M268"/>
  <c r="M270"/>
  <c r="M260"/>
  <c r="N238"/>
  <c r="M238"/>
  <c r="N240"/>
  <c r="M240"/>
  <c r="N242"/>
  <c r="M242"/>
  <c r="N244"/>
  <c r="M244"/>
  <c r="N246"/>
  <c r="M246"/>
  <c r="N248"/>
  <c r="M248"/>
  <c r="N250"/>
  <c r="M250"/>
  <c r="N236"/>
  <c r="M236"/>
  <c r="M263"/>
  <c r="M265"/>
  <c r="M267"/>
  <c r="M269"/>
  <c r="M271"/>
  <c r="N251"/>
  <c r="M251"/>
  <c r="N237"/>
  <c r="M237"/>
  <c r="N245"/>
  <c r="M245"/>
  <c r="N241"/>
  <c r="M241"/>
  <c r="N249"/>
  <c r="M249"/>
  <c r="L241"/>
  <c r="L236"/>
  <c r="K236"/>
  <c r="M254"/>
  <c r="K254"/>
  <c r="M253"/>
  <c r="K253"/>
  <c r="M252"/>
  <c r="K252"/>
  <c r="L251"/>
  <c r="K251"/>
  <c r="L250"/>
  <c r="K250"/>
  <c r="L249"/>
  <c r="K249"/>
  <c r="L248"/>
  <c r="K248"/>
  <c r="L247"/>
  <c r="L246"/>
  <c r="K246"/>
  <c r="L245"/>
  <c r="K245"/>
  <c r="L244"/>
  <c r="K244"/>
  <c r="N243"/>
  <c r="M243"/>
  <c r="L242"/>
  <c r="K242"/>
  <c r="K241"/>
  <c r="L240"/>
  <c r="K240"/>
  <c r="L238"/>
  <c r="K238"/>
  <c r="L237"/>
  <c r="K237"/>
  <c r="K277"/>
  <c r="K276"/>
  <c r="L275"/>
  <c r="K275"/>
  <c r="L274"/>
  <c r="K274"/>
  <c r="L273"/>
  <c r="K273"/>
  <c r="L272"/>
  <c r="K272"/>
  <c r="L271"/>
  <c r="K271"/>
  <c r="L270"/>
  <c r="K270"/>
  <c r="L269"/>
  <c r="K269"/>
  <c r="L268"/>
  <c r="K268"/>
  <c r="L267"/>
  <c r="K267"/>
  <c r="L266"/>
  <c r="K266"/>
  <c r="L265"/>
  <c r="K265"/>
  <c r="L264"/>
  <c r="K264"/>
  <c r="L263"/>
  <c r="K263"/>
  <c r="L262"/>
  <c r="K262"/>
  <c r="M255"/>
  <c r="K255"/>
  <c r="N247"/>
  <c r="M247"/>
  <c r="K247"/>
  <c r="N239"/>
  <c r="M239"/>
  <c r="L260"/>
  <c r="L280"/>
  <c r="K260"/>
  <c r="K280"/>
  <c r="L239"/>
  <c r="K239"/>
  <c r="L243"/>
  <c r="K243"/>
  <c r="F66" i="9"/>
  <c r="F68"/>
  <c r="F65"/>
  <c r="F67"/>
  <c r="D31"/>
  <c r="C8" i="8"/>
  <c r="I66" i="9"/>
  <c r="I68"/>
  <c r="I65"/>
  <c r="I67"/>
  <c r="G31"/>
  <c r="M279" i="4"/>
  <c r="M278"/>
  <c r="E8" i="8"/>
  <c r="C19"/>
  <c r="D19"/>
  <c r="D8"/>
  <c r="K256" i="4"/>
  <c r="L256"/>
  <c r="M256"/>
  <c r="N256"/>
  <c r="M280"/>
  <c r="K165"/>
  <c r="H165"/>
  <c r="L165"/>
  <c r="L184"/>
  <c r="K184"/>
  <c r="L160"/>
  <c r="K160"/>
  <c r="H102"/>
  <c r="L102"/>
  <c r="K102"/>
  <c r="H100"/>
  <c r="L100"/>
  <c r="K100"/>
  <c r="H98"/>
  <c r="L98"/>
  <c r="K98"/>
  <c r="H96"/>
  <c r="L96"/>
  <c r="K96"/>
  <c r="H94"/>
  <c r="L94"/>
  <c r="K94"/>
  <c r="H92"/>
  <c r="L92"/>
  <c r="L112"/>
  <c r="K92"/>
  <c r="K112"/>
  <c r="M303"/>
  <c r="J303"/>
  <c r="N303"/>
  <c r="M302"/>
  <c r="J302"/>
  <c r="N302"/>
  <c r="M301"/>
  <c r="J301"/>
  <c r="N301"/>
  <c r="M300"/>
  <c r="J300"/>
  <c r="N300"/>
  <c r="M299"/>
  <c r="J299"/>
  <c r="N299"/>
  <c r="M298"/>
  <c r="J298"/>
  <c r="N298"/>
  <c r="M297"/>
  <c r="J297"/>
  <c r="N297"/>
  <c r="M296"/>
  <c r="J296"/>
  <c r="N296"/>
  <c r="M295"/>
  <c r="J295"/>
  <c r="N295"/>
  <c r="M294"/>
  <c r="J294"/>
  <c r="N294"/>
  <c r="M293"/>
  <c r="J293"/>
  <c r="N293"/>
  <c r="M292"/>
  <c r="J292"/>
  <c r="N292"/>
  <c r="M291"/>
  <c r="J291"/>
  <c r="N291"/>
  <c r="M290"/>
  <c r="J290"/>
  <c r="N290"/>
  <c r="M289"/>
  <c r="J289"/>
  <c r="N289"/>
  <c r="M288"/>
  <c r="J288"/>
  <c r="N288"/>
  <c r="M287"/>
  <c r="J287"/>
  <c r="N287"/>
  <c r="M286"/>
  <c r="J286"/>
  <c r="N286"/>
  <c r="M285"/>
  <c r="J285"/>
  <c r="N285"/>
  <c r="M284"/>
  <c r="M304"/>
  <c r="J284"/>
  <c r="N284"/>
  <c r="N304"/>
  <c r="K303"/>
  <c r="H303"/>
  <c r="L303"/>
  <c r="K302"/>
  <c r="H302"/>
  <c r="L302"/>
  <c r="K301"/>
  <c r="H301"/>
  <c r="L301"/>
  <c r="K300"/>
  <c r="H300"/>
  <c r="L300"/>
  <c r="K299"/>
  <c r="H299"/>
  <c r="L299"/>
  <c r="K298"/>
  <c r="H298"/>
  <c r="L298"/>
  <c r="K297"/>
  <c r="H297"/>
  <c r="L297"/>
  <c r="K296"/>
  <c r="H296"/>
  <c r="L296"/>
  <c r="K295"/>
  <c r="H295"/>
  <c r="L295"/>
  <c r="K294"/>
  <c r="H294"/>
  <c r="L294"/>
  <c r="K293"/>
  <c r="H293"/>
  <c r="L293"/>
  <c r="K292"/>
  <c r="H292"/>
  <c r="L292"/>
  <c r="K291"/>
  <c r="H291"/>
  <c r="L291"/>
  <c r="K290"/>
  <c r="H290"/>
  <c r="L290"/>
  <c r="K289"/>
  <c r="H289"/>
  <c r="L289"/>
  <c r="K288"/>
  <c r="H288"/>
  <c r="L288"/>
  <c r="K287"/>
  <c r="H287"/>
  <c r="L287"/>
  <c r="K286"/>
  <c r="H286"/>
  <c r="L286"/>
  <c r="K285"/>
  <c r="H285"/>
  <c r="L285"/>
  <c r="K284"/>
  <c r="K304"/>
  <c r="H284"/>
  <c r="L284"/>
  <c r="L304"/>
  <c r="G63" i="9"/>
  <c r="E12" i="8"/>
  <c r="D63" i="9"/>
  <c r="C12" i="8"/>
  <c r="E13"/>
  <c r="E14"/>
  <c r="E24"/>
  <c r="G305" i="4"/>
  <c r="G160"/>
  <c r="D12" i="8"/>
  <c r="E15"/>
  <c r="E16"/>
  <c r="E23"/>
  <c r="E26"/>
</calcChain>
</file>

<file path=xl/sharedStrings.xml><?xml version="1.0" encoding="utf-8"?>
<sst xmlns="http://schemas.openxmlformats.org/spreadsheetml/2006/main" count="1134" uniqueCount="475">
  <si>
    <t>М.П.                                                                                                     (підпис)                                                                                             (ініціали, прізвище)</t>
  </si>
  <si>
    <t>Температура зовнішнього повітря, град С</t>
  </si>
  <si>
    <t>Січень</t>
  </si>
  <si>
    <t>Лютий</t>
  </si>
  <si>
    <t>Березень</t>
  </si>
  <si>
    <t>Квітень (ОП)</t>
  </si>
  <si>
    <t>Квітень (МОП)</t>
  </si>
  <si>
    <t>Травень</t>
  </si>
  <si>
    <t>Червень</t>
  </si>
  <si>
    <t>Липень</t>
  </si>
  <si>
    <t>Серпень</t>
  </si>
  <si>
    <t>Вересень</t>
  </si>
  <si>
    <t>Жовтень (МОП)</t>
  </si>
  <si>
    <t>Жовтень (ОП)</t>
  </si>
  <si>
    <t>Листопад</t>
  </si>
  <si>
    <t>Грудень</t>
  </si>
  <si>
    <t>Гкал</t>
  </si>
  <si>
    <t>Температурат в подавальному трубопроводі, град С</t>
  </si>
  <si>
    <t>Температура змішування, град С</t>
  </si>
  <si>
    <t>СНіП</t>
  </si>
  <si>
    <t>Ду, мм</t>
  </si>
  <si>
    <t>Дзов, мм</t>
  </si>
  <si>
    <t>Вихідні дані для розрахунку:</t>
  </si>
  <si>
    <t>Для мереж, робота яких передбачена  цілорічно</t>
  </si>
  <si>
    <t>Для мереж, які працюють О.П.</t>
  </si>
  <si>
    <t>Коефіцієнти результатів теплових випробовувань</t>
  </si>
  <si>
    <t>Температура в трубопроводі ГВП, град С</t>
  </si>
  <si>
    <t>Температура в циркуляційному трубопроводі ГВП, град С</t>
  </si>
  <si>
    <t>Температура грунта, град С</t>
  </si>
  <si>
    <t>Кількість днів роботи системи теплопостачання</t>
  </si>
  <si>
    <t>Діаметр умовний</t>
  </si>
  <si>
    <t>Діаметр зовнішній</t>
  </si>
  <si>
    <t>Довжина непоперед-ньо ізольова-них трубо-проводів (темп.граф 1)</t>
  </si>
  <si>
    <t>Довжина  попередньо ізольованих трубопрово-дів (темп. граф 1)</t>
  </si>
  <si>
    <t>Питомі втрати т.е. непоперед-ньоізольова-них трубопро-водів (темп. граф 1)</t>
  </si>
  <si>
    <t>Питомі втрати т.е. попередньо-ізольованих трубопрово-дів (темп. граф 1)</t>
  </si>
  <si>
    <t>Питомі втрати т.е. непоперед-ньоізольова-них трубопро-водів (темп. граф 2)</t>
  </si>
  <si>
    <t>Питомі втрати т.е. попередньо-ізольованих трубопров-дів (темп. граф2)</t>
  </si>
  <si>
    <t>Втрати т.е. з охолоджен-ням непопе-редньоізольо-ваних трубо-проводів (темп. граф1)</t>
  </si>
  <si>
    <t>Втрати т.е. з охолоджен-ням поперед-ньоізольова-них трубопро-водів (темп.граф1)</t>
  </si>
  <si>
    <t>Втрати т.е. з охолоджен-ням непопе-редньоізольо-ваних трубо-проводів (темп.граф2)</t>
  </si>
  <si>
    <t>Втрати т.е. з охолоджен-ням поперед-ньоізольо-ваних трубо-проводів (темп.граф2)</t>
  </si>
  <si>
    <t>Втрати т.е. з витоком теплоносія (темп граф 1)</t>
  </si>
  <si>
    <t>Втрати т.е. з витоком теплоносія (темп граф 2)</t>
  </si>
  <si>
    <t>мм</t>
  </si>
  <si>
    <t>м</t>
  </si>
  <si>
    <t xml:space="preserve">ккал/м/год </t>
  </si>
  <si>
    <t>м.куб./добу</t>
  </si>
  <si>
    <t>х</t>
  </si>
  <si>
    <t>Усього розподільчі тр-пров. ГВП надземної прокладки</t>
  </si>
  <si>
    <t>Усього магістраль підземної прокладки у непрох. каналах</t>
  </si>
  <si>
    <t>Усього магістраль безканальної прокладки</t>
  </si>
  <si>
    <t>Усього магістраль подачі надземної  прокладки</t>
  </si>
  <si>
    <t>Усього магістраль зворотня надземної  прокладки</t>
  </si>
  <si>
    <t>Усього розподільчі          тр-пров. у непрохідн. каналах</t>
  </si>
  <si>
    <t>Усього розподільчі    тр-пров. опалення  безканальної прокладки</t>
  </si>
  <si>
    <t>Усього розподільчі   тр-пров. подачі надземної  прокладки</t>
  </si>
  <si>
    <t>Усього розподільчі зворотні тр-пров. надземної  прокладки</t>
  </si>
  <si>
    <t>Довжина непоперед-ньо ізольова-них трубо-проводів (Подача)</t>
  </si>
  <si>
    <t>Довжина  попередньо ізольованих трубопрово-дів (Подача)</t>
  </si>
  <si>
    <t>Довжина непоперед-ньо ізольо-ваних трубо-проводів (Циркуляційні))</t>
  </si>
  <si>
    <t>Довжина  попередньо ізольованих трубопрово-дів (Циркуляційні)</t>
  </si>
  <si>
    <t>Усього розподільчі тр-пров. ГВП підземної прокладки</t>
  </si>
  <si>
    <t>Усього розподільчі опалення  безка-нальної прокладки</t>
  </si>
  <si>
    <t>Загальні втрати теплової енергії у теплових мережах, приєднаних до котельної з охолодженням теплоносія, Гкал</t>
  </si>
  <si>
    <t xml:space="preserve"> </t>
  </si>
  <si>
    <t xml:space="preserve">Злам температурногографіку розраховується вручну </t>
  </si>
  <si>
    <r>
      <t xml:space="preserve">Магістральні теплові мережі в </t>
    </r>
    <r>
      <rPr>
        <b/>
        <sz val="11"/>
        <color indexed="42"/>
        <rFont val="Times New Roman"/>
        <family val="1"/>
        <charset val="204"/>
      </rPr>
      <t>непрохідних каналах</t>
    </r>
    <r>
      <rPr>
        <b/>
        <sz val="11"/>
        <color indexed="8"/>
        <rFont val="Times New Roman"/>
        <family val="1"/>
        <charset val="204"/>
      </rPr>
      <t>, по яким транспортується теплова енергія і на потреби опалення і на потреби ГВП (передбачається цілорічне функціонування) та які побудовані, відремонтовані або модернізовані після 1990 року</t>
    </r>
  </si>
  <si>
    <r>
      <t>Магістральні теплові мережі</t>
    </r>
    <r>
      <rPr>
        <b/>
        <sz val="11"/>
        <color indexed="42"/>
        <rFont val="Times New Roman"/>
        <family val="1"/>
        <charset val="204"/>
      </rPr>
      <t xml:space="preserve"> безканальної </t>
    </r>
    <r>
      <rPr>
        <b/>
        <sz val="11"/>
        <color indexed="8"/>
        <rFont val="Times New Roman"/>
        <family val="1"/>
        <charset val="204"/>
      </rPr>
      <t>прокладки, по яким транспортується теплова енергія і на потреби опалення і на потреби ГВП (передбачається цілорічне функціонування) та які побудовані, відремонтовані або модернізовані після 1990 року</t>
    </r>
  </si>
  <si>
    <r>
      <t xml:space="preserve">Магістральні </t>
    </r>
    <r>
      <rPr>
        <b/>
        <sz val="11"/>
        <color indexed="42"/>
        <rFont val="Times New Roman"/>
        <family val="1"/>
        <charset val="204"/>
      </rPr>
      <t>подавальні</t>
    </r>
    <r>
      <rPr>
        <b/>
        <sz val="11"/>
        <color indexed="8"/>
        <rFont val="Times New Roman"/>
        <family val="1"/>
        <charset val="204"/>
      </rPr>
      <t xml:space="preserve"> трубопроводи розміщені на відкритому повітрі, по яким транспортується теплова енергія і на потреби опалення і на потреби ГВП (передбачається цілорічне функціонування) та які побудовані, відремонтовані або модернізовані після 1990 року</t>
    </r>
  </si>
  <si>
    <r>
      <t xml:space="preserve">Магістральні </t>
    </r>
    <r>
      <rPr>
        <b/>
        <sz val="11"/>
        <color indexed="42"/>
        <rFont val="Times New Roman"/>
        <family val="1"/>
        <charset val="204"/>
      </rPr>
      <t xml:space="preserve">зворотні </t>
    </r>
    <r>
      <rPr>
        <b/>
        <sz val="11"/>
        <color indexed="8"/>
        <rFont val="Times New Roman"/>
        <family val="1"/>
        <charset val="204"/>
      </rPr>
      <t>трубопроводи розміщені на відкритому повітрі, по яким транспортується теплова енергія і на потреби опалення і на потреби ГВП (передбачається цілорічне функціонування) та які побудовані, відремонтовані або модернізовані після 1990 року</t>
    </r>
  </si>
  <si>
    <r>
      <t>Розподільчі трубопроводи</t>
    </r>
    <r>
      <rPr>
        <b/>
        <sz val="11"/>
        <color indexed="36"/>
        <rFont val="Times New Roman"/>
        <family val="1"/>
        <charset val="204"/>
      </rPr>
      <t xml:space="preserve"> ГВП </t>
    </r>
    <r>
      <rPr>
        <b/>
        <sz val="11"/>
        <color indexed="8"/>
        <rFont val="Times New Roman"/>
        <family val="1"/>
        <charset val="204"/>
      </rPr>
      <t>розміщені на відкритому повітрі, по яким транспортується теплова енергія виключно на потреби ГВП (передбачається цілорічне функціонування) та які побудовані, відремонтовані або модернізовані після 1990 року</t>
    </r>
  </si>
  <si>
    <r>
      <t>Розподільчі теплові мережі</t>
    </r>
    <r>
      <rPr>
        <b/>
        <sz val="11"/>
        <color indexed="36"/>
        <rFont val="Times New Roman"/>
        <family val="1"/>
        <charset val="204"/>
      </rPr>
      <t xml:space="preserve"> ГВП</t>
    </r>
    <r>
      <rPr>
        <b/>
        <sz val="11"/>
        <color indexed="8"/>
        <rFont val="Times New Roman"/>
        <family val="1"/>
        <charset val="204"/>
      </rPr>
      <t xml:space="preserve"> безканальної прокладки, по яким транспортується теплова енергія виключно на потреби ГВП (передбачається цілорічне функціонування) та які побудовані, відремонтовані або модернізовані після 1990 року</t>
    </r>
  </si>
  <si>
    <r>
      <t xml:space="preserve">Розподільчі теплові мережі </t>
    </r>
    <r>
      <rPr>
        <b/>
        <sz val="11"/>
        <color indexed="36"/>
        <rFont val="Times New Roman"/>
        <family val="1"/>
        <charset val="204"/>
      </rPr>
      <t xml:space="preserve">ГВП </t>
    </r>
    <r>
      <rPr>
        <b/>
        <sz val="11"/>
        <color indexed="8"/>
        <rFont val="Times New Roman"/>
        <family val="1"/>
        <charset val="204"/>
      </rPr>
      <t>в непрохідних каналах, по яким транспортується теплова енергія виключно на потреби ГВП (передбачається цілорічне функціонування) та які побудовані, відремонтовані або модернізовані після 1990 року</t>
    </r>
  </si>
  <si>
    <r>
      <rPr>
        <b/>
        <sz val="11"/>
        <color indexed="47"/>
        <rFont val="Times New Roman"/>
        <family val="1"/>
        <charset val="204"/>
      </rPr>
      <t>Розміщені на відкритому повітрі розподільчі зворотні</t>
    </r>
    <r>
      <rPr>
        <b/>
        <sz val="11"/>
        <color indexed="8"/>
        <rFont val="Times New Roman"/>
        <family val="1"/>
        <charset val="204"/>
      </rPr>
      <t xml:space="preserve"> теплові мережі, по яким трансортується теплова енергія виключно на потреби опалення (передбачається функціонування виключно в опалювальний період),  побудовані, відремонтовані або модернізовані після 1990 року</t>
    </r>
  </si>
  <si>
    <r>
      <rPr>
        <b/>
        <sz val="11"/>
        <color indexed="47"/>
        <rFont val="Times New Roman"/>
        <family val="1"/>
        <charset val="204"/>
      </rPr>
      <t>Розміщені на відкритому повітрі розподільчі подавальні</t>
    </r>
    <r>
      <rPr>
        <b/>
        <sz val="11"/>
        <color indexed="8"/>
        <rFont val="Times New Roman"/>
        <family val="1"/>
        <charset val="204"/>
      </rPr>
      <t xml:space="preserve"> теплові мережі, по яким трансортується теплова енергія виключно на потреби опалення (передбачається функціонування виключно в опалювальний період),  побудовані, відремонтовані або модернізовані після 1990 року</t>
    </r>
  </si>
  <si>
    <r>
      <t xml:space="preserve">Розподільчі теплові мережі </t>
    </r>
    <r>
      <rPr>
        <b/>
        <sz val="11"/>
        <color indexed="47"/>
        <rFont val="Times New Roman"/>
        <family val="1"/>
        <charset val="204"/>
      </rPr>
      <t>безканальної прокладки</t>
    </r>
    <r>
      <rPr>
        <b/>
        <sz val="11"/>
        <color indexed="8"/>
        <rFont val="Times New Roman"/>
        <family val="1"/>
        <charset val="204"/>
      </rPr>
      <t>, по яким трансортується теплова енергія виключно на потреби опалення (передбачається функціонування виключно в опалювальний період), побудовані, відремонтовані або модернізовані після 1990 року</t>
    </r>
  </si>
  <si>
    <r>
      <t xml:space="preserve">Розподільчі теплові мережі </t>
    </r>
    <r>
      <rPr>
        <b/>
        <sz val="11"/>
        <color indexed="47"/>
        <rFont val="Times New Roman"/>
        <family val="1"/>
        <charset val="204"/>
      </rPr>
      <t>в непрохідних каналах</t>
    </r>
    <r>
      <rPr>
        <b/>
        <sz val="11"/>
        <color indexed="8"/>
        <rFont val="Times New Roman"/>
        <family val="1"/>
        <charset val="204"/>
      </rPr>
      <t>, по яким трансортується теплова енергія виключно на потреби опалення (передбачається функціонування виключно в опалювальний період), побудовані, відремонтовані або модернізовані після 1990 року</t>
    </r>
  </si>
  <si>
    <t>Температура в зворотному трубопроводі, град С</t>
  </si>
  <si>
    <t>Температура холодної п"ятиденки</t>
  </si>
  <si>
    <t>Температурний графік без зламу</t>
  </si>
  <si>
    <t>Температурний графік зі зламом</t>
  </si>
  <si>
    <t>Нормативна температура зовнішнього повітря, град С</t>
  </si>
  <si>
    <t>Для показників трубопроводів, які працюють опалювальний період</t>
  </si>
  <si>
    <t>Нормативна кількість днів роботи системи теплопоста  чання</t>
  </si>
  <si>
    <t xml:space="preserve">Втрати т.е. з витоком теплоносія </t>
  </si>
  <si>
    <t>Температура в тр.проводі ГВП</t>
  </si>
  <si>
    <t>Температура в тр.проводі циркуляційному</t>
  </si>
  <si>
    <t>Коефіцієнт тепловіддачі від трубопроводу до зовнішнього повітря</t>
  </si>
  <si>
    <t>Товщина ізоляції подавального трубопроводу</t>
  </si>
  <si>
    <t>Товщина ізоляції  зворотного трубопроводу</t>
  </si>
  <si>
    <t>Товщина ізоляції трубопроводу ГВС</t>
  </si>
  <si>
    <t>Товщина ізоляції циркуляційного  трубопроводу ГВС</t>
  </si>
  <si>
    <t>Коефіцієнт теплопроводності  ізоляції подавального трубопроводу</t>
  </si>
  <si>
    <t>Коефіцієнт теплопроводності  ізоляції звортотного трубопроводу</t>
  </si>
  <si>
    <t>Коефіцієнт теплопроводності  ізоляції  трубопроводу ГВС</t>
  </si>
  <si>
    <t>Коефіцієнт теплопроводності  ізоляції  циркуляційного  трубопроводу ГВС</t>
  </si>
  <si>
    <t>Питомі теплові втрати подавального трубопроводу</t>
  </si>
  <si>
    <t>Питомі теплові втрати звортотного  трубопроводу</t>
  </si>
  <si>
    <t>град С</t>
  </si>
  <si>
    <t>Вт/м.кв/год</t>
  </si>
  <si>
    <t>Вт/м/град С</t>
  </si>
  <si>
    <t>Показник</t>
  </si>
  <si>
    <t>од. виміру</t>
  </si>
  <si>
    <t>Надземна прокладка</t>
  </si>
  <si>
    <t>Глибина залягання осі трубопровода підземної прокладки</t>
  </si>
  <si>
    <t>Х</t>
  </si>
  <si>
    <t>Ширина внутрішня каналу</t>
  </si>
  <si>
    <t>Висота внутрішня каналу</t>
  </si>
  <si>
    <t>Ширина стінки каналу</t>
  </si>
  <si>
    <t>Температура води у подавальному трубопроводі</t>
  </si>
  <si>
    <t>Температура води у зворотному трубопроводі</t>
  </si>
  <si>
    <t>Коефіцієнт тепловіддачі від трубопроводу до  повітря у каналі та від повітря до стінки каналу</t>
  </si>
  <si>
    <t>Коефіціент теплопровідності грунта</t>
  </si>
  <si>
    <t>м.кв*град С/Вт</t>
  </si>
  <si>
    <t>Підземна безка нальна прокалад    ка</t>
  </si>
  <si>
    <t>Коефіціент теплопровідності матеріалу каналу</t>
  </si>
  <si>
    <t>Діаметр каналу еквівалентний зовнішній</t>
  </si>
  <si>
    <t>Діаметр каналу еквівалентний внутрішній</t>
  </si>
  <si>
    <t xml:space="preserve">Приведене значення подавального трубопроводу </t>
  </si>
  <si>
    <t xml:space="preserve">Приведене значення зворотноготрубопроводу </t>
  </si>
  <si>
    <t>Приведене значення трубопроводу ГВП</t>
  </si>
  <si>
    <t>Приведене значення циркуляційного трубопроводу ГВП</t>
  </si>
  <si>
    <t>Вт/м.кв/град С</t>
  </si>
  <si>
    <t>Приведене значення каналу</t>
  </si>
  <si>
    <t>Загальний термічний опір каналу, ут.ч.:</t>
  </si>
  <si>
    <t>термічний опір від повітря до стінки каналу</t>
  </si>
  <si>
    <t>термічний опір стінки каналу</t>
  </si>
  <si>
    <t>розрахунок термічного опору массиву грунта у випадку заглиблення перекриття каналу більше 0,7 м</t>
  </si>
  <si>
    <t>розрахунок термічного опору массиву грунта у випадку заглиблення перекриття каналу менше 0,7 м</t>
  </si>
  <si>
    <t>Приведене значення залягання осі трубопроводу при заглибленні перекриття каналу менше ніж на 0,7 м.</t>
  </si>
  <si>
    <t>ккал/год/м.пог</t>
  </si>
  <si>
    <t>ккал/год /м.пог</t>
  </si>
  <si>
    <t>Відстань між осями трубопроводів подаючого і зворотного</t>
  </si>
  <si>
    <t>Відстань між осями трубопроводів зворотного і ГВП</t>
  </si>
  <si>
    <t>Відстань між осями трубопроводів ГВП і циркуляційного ГВП</t>
  </si>
  <si>
    <t xml:space="preserve">Термічний опір  подавального трубопроводу/для бк лише ізоляції </t>
  </si>
  <si>
    <t xml:space="preserve">Термічний опір  звортотного  трубопроводу/для бк лише ізоляції </t>
  </si>
  <si>
    <t xml:space="preserve">Термічний опір  циркуляційного трубопроводу ГВП/для бк лише ізоляції </t>
  </si>
  <si>
    <t xml:space="preserve">Термічний опір теплоізоляції трубопроводу ГВП/для бк лише ізоляції </t>
  </si>
  <si>
    <t>Взаємний вплив між под і звор</t>
  </si>
  <si>
    <t>Вз впли між зв і ГВП</t>
  </si>
  <si>
    <t>Вз вплив між ГВП і Ц ГВП</t>
  </si>
  <si>
    <t>Термічний опір грунта для подвального трубопровода</t>
  </si>
  <si>
    <t>Термічний опір грунта для зворотоного трубопровода</t>
  </si>
  <si>
    <t>Термічний опір грунта для трубопровода ГВП</t>
  </si>
  <si>
    <t>Термічний опір грунта для циркуляційного трубопровода ГВП</t>
  </si>
  <si>
    <t>Діаметр зовнішній подавального трубопроводу</t>
  </si>
  <si>
    <t>Діаметр зовнішній зворотного трубопроводу</t>
  </si>
  <si>
    <t>Діаметр зовнішній трубопроводу ГВС</t>
  </si>
  <si>
    <t>Діаметр зовнішній циркуляційного трубопроводу ГВС</t>
  </si>
  <si>
    <t>Існуюча схема пркладки теплової мережі</t>
  </si>
  <si>
    <t>Прокладка підземна в нпрохідних каналах</t>
  </si>
  <si>
    <t>№ з/п</t>
  </si>
  <si>
    <t>Питомі втрати т.е. непоперед-ньоізольова-них трубопро-водів ГВП</t>
  </si>
  <si>
    <t>Питомі втрати т.е. попередньо-ізольованих трубопрово-дів ГВП</t>
  </si>
  <si>
    <t>Питомі втрати т.е. непоперед-ньоізольова-них трубопро-водів Циркуляц. ГВП</t>
  </si>
  <si>
    <t>Питомі втрати т.е. попередньо-ізольованих трубопров-дів Циркуляц ГВП</t>
  </si>
  <si>
    <t>Втрати т.е. з охолоджен-ням непопе-редньоізольо-ваних трубо-проводів ГВП</t>
  </si>
  <si>
    <t>Втрати т.е. з охолоджен-ням поперед-ньоізольова-них трубопро-водів ГВП</t>
  </si>
  <si>
    <t>Втрати т.е. з охолоджен-ням непопе-редньоізольо-ваних трубо-проводів Циркуляц ГВП</t>
  </si>
  <si>
    <t>Втрати т.е. з охолоджен-ням поперед-ньоізольо-ваних трубо-проводів Циркуляц ГВП</t>
  </si>
  <si>
    <t>Пропонована схема після реалізації ІП</t>
  </si>
  <si>
    <t>Трубопроводи, робота яких передбачена протягом усього року</t>
  </si>
  <si>
    <t>Температурний графік</t>
  </si>
  <si>
    <t>Фактичні умови роботи</t>
  </si>
  <si>
    <t>Нормативні показники роботи до введення ІП</t>
  </si>
  <si>
    <t>Показники роботи після введення ІП</t>
  </si>
  <si>
    <t>Нормативна питома витрата умовного палива, середньозважена по підприємству у розрахунку на обсяг відпуску в мережу теплової енергії , кг.у.п./Гкал</t>
  </si>
  <si>
    <t>Економія палива від впровадження ІП у порівнянні з фактичними умовами роботи, кг.у.п.</t>
  </si>
  <si>
    <t>Зменшення витрат фактичної собівартості за рахунок економії палива від впровадження ІП у порівнянні з фактичними умовами роботи, грн/рік</t>
  </si>
  <si>
    <t>Економія палива від впровадження ІП у порівнянні з нормативними умовами роботи існуючої теплової мережі, кг.у.п.</t>
  </si>
  <si>
    <t>Кількість авраій на теплових мережах за ріку відношенні до 1 км.теплових мереж аварія/км</t>
  </si>
  <si>
    <t>Середня вартість усунення 1 аварії, грн.</t>
  </si>
  <si>
    <t>Амортизаційні відрахування у розрахунку на рік, грн.</t>
  </si>
  <si>
    <t xml:space="preserve">Економічний ефект від впровадження ІП відносно фактичних умов роботи існуючої теплової мережі </t>
  </si>
  <si>
    <t>Втрати теплової енергії на ділянці теплової мережі, що планується реконструювати у розрахунку на рік, Гкал</t>
  </si>
  <si>
    <t xml:space="preserve">Залізобетон </t>
  </si>
  <si>
    <t xml:space="preserve">Бетон на гравію або щебені з природного каменю </t>
  </si>
  <si>
    <t>3.2. Розчини будівельні</t>
  </si>
  <si>
    <t>Розчин цементно-піщаний</t>
  </si>
  <si>
    <t>Розчин складний</t>
  </si>
  <si>
    <t xml:space="preserve"> (пісок, вапно, цемент)</t>
  </si>
  <si>
    <t>Розчин вапняно-піщаний</t>
  </si>
  <si>
    <t>Назва матеріалу</t>
  </si>
  <si>
    <t>Характеристика в сухому стані</t>
  </si>
  <si>
    <t>Розрахунковий вміст вологи за масою в умовах експлуатації</t>
  </si>
  <si>
    <r>
      <t>w</t>
    </r>
    <r>
      <rPr>
        <sz val="10"/>
        <color indexed="8"/>
        <rFont val="Times New Roman"/>
        <family val="1"/>
        <charset val="204"/>
      </rPr>
      <t>, %</t>
    </r>
  </si>
  <si>
    <t>Розрахункові характеристики в умовах експлуатації</t>
  </si>
  <si>
    <t>густина,</t>
  </si>
  <si>
    <t>,</t>
  </si>
  <si>
    <r>
      <t xml:space="preserve"> кг/м</t>
    </r>
    <r>
      <rPr>
        <vertAlign val="superscript"/>
        <sz val="10"/>
        <color indexed="8"/>
        <rFont val="Times New Roman"/>
        <family val="1"/>
        <charset val="204"/>
      </rPr>
      <t>3</t>
    </r>
  </si>
  <si>
    <t>питома теплоєм-</t>
  </si>
  <si>
    <t xml:space="preserve">ність, </t>
  </si>
  <si>
    <r>
      <t>с</t>
    </r>
    <r>
      <rPr>
        <i/>
        <vertAlign val="subscript"/>
        <sz val="10"/>
        <color indexed="8"/>
        <rFont val="Times New Roman"/>
        <family val="1"/>
        <charset val="204"/>
      </rPr>
      <t>0</t>
    </r>
    <r>
      <rPr>
        <i/>
        <sz val="10"/>
        <color indexed="8"/>
        <rFont val="Times New Roman"/>
        <family val="1"/>
        <charset val="204"/>
      </rPr>
      <t xml:space="preserve"> ,</t>
    </r>
  </si>
  <si>
    <t>кДж/(кг К)</t>
  </si>
  <si>
    <t>теплопро-відність</t>
  </si>
  <si>
    <t>Вт/(м К)</t>
  </si>
  <si>
    <t xml:space="preserve">теплопровідність, </t>
  </si>
  <si>
    <r>
      <t>λ</t>
    </r>
    <r>
      <rPr>
        <vertAlign val="subscript"/>
        <sz val="10"/>
        <color indexed="8"/>
        <rFont val="Times New Roman"/>
        <family val="1"/>
        <charset val="204"/>
      </rPr>
      <t>р</t>
    </r>
    <r>
      <rPr>
        <i/>
        <vertAlign val="subscript"/>
        <sz val="10"/>
        <color indexed="8"/>
        <rFont val="Times New Roman"/>
        <family val="1"/>
        <charset val="204"/>
      </rPr>
      <t>,</t>
    </r>
    <r>
      <rPr>
        <sz val="10"/>
        <color indexed="8"/>
        <rFont val="Times New Roman"/>
        <family val="1"/>
        <charset val="204"/>
      </rPr>
      <t xml:space="preserve"> Вт/(м К)</t>
    </r>
  </si>
  <si>
    <t xml:space="preserve">коефіцієнт теплозасвоєння, </t>
  </si>
  <si>
    <r>
      <t>s, Вт/(м</t>
    </r>
    <r>
      <rPr>
        <vertAlign val="superscript"/>
        <sz val="10"/>
        <color indexed="8"/>
        <rFont val="Times New Roman"/>
        <family val="1"/>
        <charset val="204"/>
      </rPr>
      <t>2</t>
    </r>
    <r>
      <rPr>
        <sz val="10"/>
        <color indexed="8"/>
        <rFont val="Times New Roman"/>
        <family val="1"/>
        <charset val="204"/>
      </rPr>
      <t>К)</t>
    </r>
  </si>
  <si>
    <t>коефіцієнт паропро-</t>
  </si>
  <si>
    <t xml:space="preserve">никності </t>
  </si>
  <si>
    <t>мг/(м год Па)</t>
  </si>
  <si>
    <t>А</t>
  </si>
  <si>
    <t>Б</t>
  </si>
  <si>
    <t>А,Б</t>
  </si>
  <si>
    <t>ДОДАТОК Л (обов’язковий) РОЗРАХУНКОВІ ТЕПЛОФІЗИЧНІ ХАРАКТЕРИСТИКИ БУДІВЕЛЬНИХ МАТЕРІАЛІВ</t>
  </si>
  <si>
    <t xml:space="preserve">
ДЕРЖАВНІ  БУДІВЕЛЬНІ  НОРМИ  УКРАЇНИ Конструкції будинків і споруд ТЕПЛОВА ІЗОЛЯЦІЯ БУДІВЕЛЬ
ДБН В.2.6-31:2006</t>
  </si>
  <si>
    <t>Коефіцієнти теплопровідності ґрунтів в залежності від ступеня зволоження</t>
  </si>
  <si>
    <t>Вид ґрунту</t>
  </si>
  <si>
    <r>
      <t>Коефіцієнт теплопровідності ґрунту λ</t>
    </r>
    <r>
      <rPr>
        <vertAlign val="subscript"/>
        <sz val="12"/>
        <color indexed="8"/>
        <rFont val="Times New Roman"/>
        <family val="1"/>
        <charset val="204"/>
      </rPr>
      <t>гр</t>
    </r>
    <r>
      <rPr>
        <sz val="12"/>
        <color indexed="8"/>
        <rFont val="Times New Roman"/>
        <family val="1"/>
        <charset val="204"/>
      </rPr>
      <t>, ккал/м·год·°С</t>
    </r>
  </si>
  <si>
    <t>сухого</t>
  </si>
  <si>
    <t>вологого</t>
  </si>
  <si>
    <t>водонасиченого</t>
  </si>
  <si>
    <t>1. Пісок, супісь</t>
  </si>
  <si>
    <t>2. Глина, суглинок</t>
  </si>
  <si>
    <t>3. Гравій, щебінь</t>
  </si>
  <si>
    <t xml:space="preserve">Строительные нормы и правила Тепловая изоляция оборудования и трубопроводов СНиП 2.04.14-88 </t>
  </si>
  <si>
    <t>РАСЧЕТНЫЕ ТЕХНИЧЕСКИЕ ХАРАКТЕРИСТИКИ ТЕПЛОИЗОЛЯЦИОННЫХ МАТЕРИАЛОВ И ИЗДЕЛИЙ</t>
  </si>
  <si>
    <t>Материал, изделие, ГОСТ или ТУ</t>
  </si>
  <si>
    <r>
      <t xml:space="preserve">Средняя плотность в конструкции </t>
    </r>
    <r>
      <rPr>
        <sz val="9"/>
        <color indexed="8"/>
        <rFont val="Symbol"/>
        <family val="1"/>
        <charset val="2"/>
      </rPr>
      <t>r</t>
    </r>
    <r>
      <rPr>
        <sz val="9"/>
        <color indexed="8"/>
        <rFont val="Times New Roman"/>
        <family val="1"/>
        <charset val="204"/>
      </rPr>
      <t>, кг/м</t>
    </r>
    <r>
      <rPr>
        <vertAlign val="superscript"/>
        <sz val="9"/>
        <color indexed="8"/>
        <rFont val="Times New Roman"/>
        <family val="1"/>
        <charset val="204"/>
      </rPr>
      <t>3</t>
    </r>
  </si>
  <si>
    <r>
      <t xml:space="preserve">Теплопроводность теплоизоляционного материала в конструкции </t>
    </r>
    <r>
      <rPr>
        <sz val="9"/>
        <color indexed="8"/>
        <rFont val="Symbol"/>
        <family val="1"/>
        <charset val="2"/>
      </rPr>
      <t>l</t>
    </r>
    <r>
      <rPr>
        <vertAlign val="subscript"/>
        <sz val="9"/>
        <color indexed="8"/>
        <rFont val="Times New Roman"/>
        <family val="1"/>
        <charset val="204"/>
      </rPr>
      <t>k</t>
    </r>
    <r>
      <rPr>
        <sz val="9"/>
        <color indexed="8"/>
        <rFont val="Times New Roman"/>
        <family val="1"/>
        <charset val="204"/>
      </rPr>
      <t>, Вт/(м</t>
    </r>
    <r>
      <rPr>
        <sz val="9"/>
        <color indexed="8"/>
        <rFont val="Symbol"/>
        <family val="1"/>
        <charset val="2"/>
      </rPr>
      <t>×°</t>
    </r>
    <r>
      <rPr>
        <sz val="9"/>
        <color indexed="8"/>
        <rFont val="Times New Roman"/>
        <family val="1"/>
        <charset val="204"/>
      </rPr>
      <t>С)</t>
    </r>
  </si>
  <si>
    <r>
      <t xml:space="preserve">Температура применения, </t>
    </r>
    <r>
      <rPr>
        <sz val="9"/>
        <color indexed="8"/>
        <rFont val="Symbol"/>
        <family val="1"/>
        <charset val="2"/>
      </rPr>
      <t>°</t>
    </r>
    <r>
      <rPr>
        <sz val="9"/>
        <color indexed="8"/>
        <rFont val="Times New Roman"/>
        <family val="1"/>
        <charset val="204"/>
      </rPr>
      <t>С</t>
    </r>
  </si>
  <si>
    <t>Группа горючести</t>
  </si>
  <si>
    <r>
      <t xml:space="preserve">для поверхностей с температурой, </t>
    </r>
    <r>
      <rPr>
        <sz val="9"/>
        <color indexed="8"/>
        <rFont val="Symbol"/>
        <family val="1"/>
        <charset val="2"/>
      </rPr>
      <t>°</t>
    </r>
    <r>
      <rPr>
        <sz val="9"/>
        <color indexed="8"/>
        <rFont val="Times New Roman"/>
        <family val="1"/>
        <charset val="204"/>
      </rPr>
      <t>С</t>
    </r>
  </si>
  <si>
    <t>20 и выше</t>
  </si>
  <si>
    <t>19 и ниже</t>
  </si>
  <si>
    <t>Изделия из пенопласта ФРП-1 и резопена, ГОСТ 22546-77, группы:</t>
  </si>
  <si>
    <t>65-85</t>
  </si>
  <si>
    <t>86-110</t>
  </si>
  <si>
    <r>
      <t>0,041+0,00023</t>
    </r>
    <r>
      <rPr>
        <i/>
        <sz val="9"/>
        <color indexed="8"/>
        <rFont val="Times New Roman"/>
        <family val="1"/>
        <charset val="204"/>
      </rPr>
      <t>t</t>
    </r>
    <r>
      <rPr>
        <i/>
        <vertAlign val="subscript"/>
        <sz val="9"/>
        <color indexed="8"/>
        <rFont val="Times New Roman"/>
        <family val="1"/>
        <charset val="204"/>
      </rPr>
      <t>m</t>
    </r>
  </si>
  <si>
    <r>
      <t>0,043+0,00019</t>
    </r>
    <r>
      <rPr>
        <i/>
        <sz val="9"/>
        <color indexed="8"/>
        <rFont val="Times New Roman"/>
        <family val="1"/>
        <charset val="204"/>
      </rPr>
      <t>t</t>
    </r>
    <r>
      <rPr>
        <i/>
        <vertAlign val="subscript"/>
        <sz val="9"/>
        <color indexed="8"/>
        <rFont val="Times New Roman"/>
        <family val="1"/>
        <charset val="204"/>
      </rPr>
      <t>m</t>
    </r>
  </si>
  <si>
    <t>0,051-0,045</t>
  </si>
  <si>
    <t>0,057-0,051</t>
  </si>
  <si>
    <t>От минус 180 до 130</t>
  </si>
  <si>
    <t>От минус 180 до 150</t>
  </si>
  <si>
    <t>Трудногорючие</t>
  </si>
  <si>
    <t>Изделия перлитоцементные ГОСТ 18109-80, марки:</t>
  </si>
  <si>
    <r>
      <t>0,07+0,00019</t>
    </r>
    <r>
      <rPr>
        <i/>
        <sz val="9"/>
        <color indexed="8"/>
        <rFont val="Times New Roman"/>
        <family val="1"/>
        <charset val="204"/>
      </rPr>
      <t>t</t>
    </r>
    <r>
      <rPr>
        <i/>
        <vertAlign val="subscript"/>
        <sz val="9"/>
        <color indexed="8"/>
        <rFont val="Times New Roman"/>
        <family val="1"/>
        <charset val="204"/>
      </rPr>
      <t>m</t>
    </r>
  </si>
  <si>
    <r>
      <t>0,076+0,00019</t>
    </r>
    <r>
      <rPr>
        <i/>
        <sz val="9"/>
        <color indexed="8"/>
        <rFont val="Times New Roman"/>
        <family val="1"/>
        <charset val="204"/>
      </rPr>
      <t>t</t>
    </r>
    <r>
      <rPr>
        <i/>
        <vertAlign val="subscript"/>
        <sz val="9"/>
        <color indexed="8"/>
        <rFont val="Times New Roman"/>
        <family val="1"/>
        <charset val="204"/>
      </rPr>
      <t>m</t>
    </r>
  </si>
  <si>
    <r>
      <t>0,081+0,00019</t>
    </r>
    <r>
      <rPr>
        <i/>
        <sz val="9"/>
        <color indexed="8"/>
        <rFont val="Times New Roman"/>
        <family val="1"/>
        <charset val="204"/>
      </rPr>
      <t>t</t>
    </r>
    <r>
      <rPr>
        <i/>
        <vertAlign val="subscript"/>
        <sz val="9"/>
        <color indexed="8"/>
        <rFont val="Times New Roman"/>
        <family val="1"/>
        <charset val="204"/>
      </rPr>
      <t>m</t>
    </r>
  </si>
  <si>
    <t>-</t>
  </si>
  <si>
    <t>От 20 до 600</t>
  </si>
  <si>
    <t>Негорючие</t>
  </si>
  <si>
    <t>Изделия теплоизоляционные известково-кремнеземистые, ГОСТ 24748-81, марки:</t>
  </si>
  <si>
    <r>
      <t>0,069+0,00015</t>
    </r>
    <r>
      <rPr>
        <i/>
        <sz val="9"/>
        <color indexed="8"/>
        <rFont val="Times New Roman"/>
        <family val="1"/>
        <charset val="204"/>
      </rPr>
      <t>t</t>
    </r>
    <r>
      <rPr>
        <i/>
        <vertAlign val="subscript"/>
        <sz val="9"/>
        <color indexed="8"/>
        <rFont val="Times New Roman"/>
        <family val="1"/>
        <charset val="204"/>
      </rPr>
      <t>m</t>
    </r>
  </si>
  <si>
    <r>
      <t>0,078+0, 00015</t>
    </r>
    <r>
      <rPr>
        <i/>
        <sz val="9"/>
        <color indexed="8"/>
        <rFont val="Times New Roman"/>
        <family val="1"/>
        <charset val="204"/>
      </rPr>
      <t>t</t>
    </r>
    <r>
      <rPr>
        <i/>
        <vertAlign val="subscript"/>
        <sz val="9"/>
        <color indexed="8"/>
        <rFont val="Times New Roman"/>
        <family val="1"/>
        <charset val="204"/>
      </rPr>
      <t>m</t>
    </r>
  </si>
  <si>
    <t>Изделия минераловатные с гофрированной структурой для промышленной тепловой изоляции, ТУ 36.16.22-8-86, марки:</t>
  </si>
  <si>
    <t>В зависимос-ти от диамет-ра изолируе-мой поверх-ности</t>
  </si>
  <si>
    <t>От 66 до 98</t>
  </si>
  <si>
    <t>“ 84 “ 130</t>
  </si>
  <si>
    <r>
      <t>0,041+0,00034</t>
    </r>
    <r>
      <rPr>
        <i/>
        <sz val="9"/>
        <color indexed="8"/>
        <rFont val="Times New Roman"/>
        <family val="1"/>
        <charset val="204"/>
      </rPr>
      <t>t</t>
    </r>
    <r>
      <rPr>
        <i/>
        <vertAlign val="subscript"/>
        <sz val="9"/>
        <color indexed="8"/>
        <rFont val="Times New Roman"/>
        <family val="1"/>
        <charset val="204"/>
      </rPr>
      <t>m</t>
    </r>
  </si>
  <si>
    <r>
      <t>0,042+0,0003</t>
    </r>
    <r>
      <rPr>
        <i/>
        <sz val="9"/>
        <color indexed="8"/>
        <rFont val="Times New Roman"/>
        <family val="1"/>
        <charset val="204"/>
      </rPr>
      <t>t</t>
    </r>
    <r>
      <rPr>
        <i/>
        <vertAlign val="subscript"/>
        <sz val="9"/>
        <color indexed="8"/>
        <rFont val="Times New Roman"/>
        <family val="1"/>
        <charset val="204"/>
      </rPr>
      <t>m</t>
    </r>
  </si>
  <si>
    <t>0,054-0,05</t>
  </si>
  <si>
    <t>От минус 60 до 400</t>
  </si>
  <si>
    <t>Изделия теплоизоляционные вулканитовые, ГОСТ 10179-74, марки:</t>
  </si>
  <si>
    <r>
      <t>0,074+0,00015</t>
    </r>
    <r>
      <rPr>
        <i/>
        <sz val="9"/>
        <color indexed="8"/>
        <rFont val="Times New Roman"/>
        <family val="1"/>
        <charset val="204"/>
      </rPr>
      <t>t</t>
    </r>
    <r>
      <rPr>
        <i/>
        <vertAlign val="subscript"/>
        <sz val="9"/>
        <color indexed="8"/>
        <rFont val="Times New Roman"/>
        <family val="1"/>
        <charset val="204"/>
      </rPr>
      <t>m</t>
    </r>
  </si>
  <si>
    <r>
      <t>0,079+0,00015</t>
    </r>
    <r>
      <rPr>
        <i/>
        <sz val="9"/>
        <color indexed="8"/>
        <rFont val="Times New Roman"/>
        <family val="1"/>
        <charset val="204"/>
      </rPr>
      <t>t</t>
    </r>
    <r>
      <rPr>
        <i/>
        <vertAlign val="subscript"/>
        <sz val="9"/>
        <color indexed="8"/>
        <rFont val="Times New Roman"/>
        <family val="1"/>
        <charset val="204"/>
      </rPr>
      <t>m</t>
    </r>
  </si>
  <si>
    <r>
      <t>0,084+0,00015</t>
    </r>
    <r>
      <rPr>
        <i/>
        <sz val="9"/>
        <color indexed="8"/>
        <rFont val="Times New Roman"/>
        <family val="1"/>
        <charset val="204"/>
      </rPr>
      <t>t</t>
    </r>
    <r>
      <rPr>
        <i/>
        <vertAlign val="subscript"/>
        <sz val="9"/>
        <color indexed="8"/>
        <rFont val="Times New Roman"/>
        <family val="1"/>
        <charset val="204"/>
      </rPr>
      <t>m</t>
    </r>
  </si>
  <si>
    <t xml:space="preserve">Маты звукопоглощающие базальтовые марки БЗМ, РСТ УССР 1977-87 </t>
  </si>
  <si>
    <t>До 80</t>
  </si>
  <si>
    <r>
      <t>0,04+0,0003t</t>
    </r>
    <r>
      <rPr>
        <vertAlign val="subscript"/>
        <sz val="9"/>
        <color indexed="8"/>
        <rFont val="Times New Roman"/>
        <family val="1"/>
        <charset val="204"/>
      </rPr>
      <t>m</t>
    </r>
  </si>
  <si>
    <t>От минус 180 до 450 в оболочке из ткани стеклянной; до 700 - в оболочке из кремнеземной ткани</t>
  </si>
  <si>
    <t>Маты минераловатные прошивные, ГОСТ 21880-86,        марки:</t>
  </si>
  <si>
    <t>102-132</t>
  </si>
  <si>
    <t>133-162</t>
  </si>
  <si>
    <r>
      <t>0,045+0,00021</t>
    </r>
    <r>
      <rPr>
        <i/>
        <sz val="9"/>
        <color indexed="8"/>
        <rFont val="Times New Roman"/>
        <family val="1"/>
        <charset val="204"/>
      </rPr>
      <t>t</t>
    </r>
    <r>
      <rPr>
        <i/>
        <vertAlign val="subscript"/>
        <sz val="9"/>
        <color indexed="8"/>
        <rFont val="Times New Roman"/>
        <family val="1"/>
        <charset val="204"/>
      </rPr>
      <t>m</t>
    </r>
  </si>
  <si>
    <r>
      <t>0,049+0,0002</t>
    </r>
    <r>
      <rPr>
        <i/>
        <sz val="9"/>
        <color indexed="8"/>
        <rFont val="Times New Roman"/>
        <family val="1"/>
        <charset val="204"/>
      </rPr>
      <t>t</t>
    </r>
    <r>
      <rPr>
        <i/>
        <vertAlign val="subscript"/>
        <sz val="9"/>
        <color indexed="8"/>
        <rFont val="Times New Roman"/>
        <family val="1"/>
        <charset val="204"/>
      </rPr>
      <t>m</t>
    </r>
  </si>
  <si>
    <t>0,059-0,054</t>
  </si>
  <si>
    <t>От минус 180 до 450 для матов на ткани, сетке, холсте из стекловолокна; до 700 - на металлической основе</t>
  </si>
  <si>
    <t xml:space="preserve">Негорючие </t>
  </si>
  <si>
    <t>Маты из стеклянного штапельного волокна на синтетическом свя-зующем ГОСТ 10499-78, марки:</t>
  </si>
  <si>
    <t>МС-35</t>
  </si>
  <si>
    <t>МС-50</t>
  </si>
  <si>
    <t>40-56</t>
  </si>
  <si>
    <t>58-80</t>
  </si>
  <si>
    <r>
      <t>0,04+0,0003</t>
    </r>
    <r>
      <rPr>
        <i/>
        <sz val="9"/>
        <color indexed="8"/>
        <rFont val="Times New Roman"/>
        <family val="1"/>
        <charset val="204"/>
      </rPr>
      <t>t</t>
    </r>
    <r>
      <rPr>
        <i/>
        <vertAlign val="subscript"/>
        <sz val="9"/>
        <color indexed="8"/>
        <rFont val="Times New Roman"/>
        <family val="1"/>
        <charset val="204"/>
      </rPr>
      <t>m</t>
    </r>
  </si>
  <si>
    <r>
      <t>0,042+0,00028</t>
    </r>
    <r>
      <rPr>
        <i/>
        <sz val="9"/>
        <color indexed="8"/>
        <rFont val="Times New Roman"/>
        <family val="1"/>
        <charset val="204"/>
      </rPr>
      <t>t</t>
    </r>
    <r>
      <rPr>
        <i/>
        <vertAlign val="subscript"/>
        <sz val="9"/>
        <color indexed="8"/>
        <rFont val="Times New Roman"/>
        <family val="1"/>
        <charset val="204"/>
      </rPr>
      <t>m</t>
    </r>
  </si>
  <si>
    <t>От минус 60 до 180</t>
  </si>
  <si>
    <r>
      <t xml:space="preserve">Температу-ра применения, </t>
    </r>
    <r>
      <rPr>
        <sz val="9"/>
        <color indexed="8"/>
        <rFont val="Symbol"/>
        <family val="1"/>
        <charset val="2"/>
      </rPr>
      <t>°</t>
    </r>
    <r>
      <rPr>
        <sz val="9"/>
        <color indexed="8"/>
        <rFont val="Times New Roman"/>
        <family val="1"/>
        <charset val="204"/>
      </rPr>
      <t>С</t>
    </r>
  </si>
  <si>
    <t>Маты и вата из супертонкого стеклянного волокна без связующего ТУ 21 РСФСР 224-87</t>
  </si>
  <si>
    <t>60-80</t>
  </si>
  <si>
    <r>
      <t>0,033+0,00014</t>
    </r>
    <r>
      <rPr>
        <i/>
        <sz val="9"/>
        <color indexed="8"/>
        <rFont val="Times New Roman"/>
        <family val="1"/>
        <charset val="204"/>
      </rPr>
      <t>t</t>
    </r>
    <r>
      <rPr>
        <i/>
        <vertAlign val="subscript"/>
        <sz val="9"/>
        <color indexed="8"/>
        <rFont val="Times New Roman"/>
        <family val="1"/>
        <charset val="204"/>
      </rPr>
      <t>m</t>
    </r>
  </si>
  <si>
    <t>0,044-0,037</t>
  </si>
  <si>
    <t>От минус 180 до 400</t>
  </si>
  <si>
    <t>Плиты теплоизоляционные из минеральной ваты на синтетическом связующем ГОСТ 9573-82, марки:</t>
  </si>
  <si>
    <t>55-75</t>
  </si>
  <si>
    <t>75-115</t>
  </si>
  <si>
    <t>90-150</t>
  </si>
  <si>
    <t>150-210</t>
  </si>
  <si>
    <r>
      <t>0,04+0,00029</t>
    </r>
    <r>
      <rPr>
        <i/>
        <sz val="9"/>
        <color indexed="8"/>
        <rFont val="Times New Roman"/>
        <family val="1"/>
        <charset val="204"/>
      </rPr>
      <t>t</t>
    </r>
    <r>
      <rPr>
        <i/>
        <vertAlign val="subscript"/>
        <sz val="9"/>
        <color indexed="8"/>
        <rFont val="Times New Roman"/>
        <family val="1"/>
        <charset val="204"/>
      </rPr>
      <t>m</t>
    </r>
  </si>
  <si>
    <r>
      <t>0,043+0,00022</t>
    </r>
    <r>
      <rPr>
        <i/>
        <sz val="9"/>
        <color indexed="8"/>
        <rFont val="Times New Roman"/>
        <family val="1"/>
        <charset val="204"/>
      </rPr>
      <t>t</t>
    </r>
    <r>
      <rPr>
        <i/>
        <vertAlign val="subscript"/>
        <sz val="9"/>
        <color indexed="8"/>
        <rFont val="Times New Roman"/>
        <family val="1"/>
        <charset val="204"/>
      </rPr>
      <t>m</t>
    </r>
  </si>
  <si>
    <r>
      <t>0,044+0,00021</t>
    </r>
    <r>
      <rPr>
        <i/>
        <sz val="9"/>
        <color indexed="8"/>
        <rFont val="Times New Roman"/>
        <family val="1"/>
        <charset val="204"/>
      </rPr>
      <t>t</t>
    </r>
    <r>
      <rPr>
        <i/>
        <vertAlign val="subscript"/>
        <sz val="9"/>
        <color indexed="8"/>
        <rFont val="Times New Roman"/>
        <family val="1"/>
        <charset val="204"/>
      </rPr>
      <t>m</t>
    </r>
  </si>
  <si>
    <r>
      <t>0,052+0,0002</t>
    </r>
    <r>
      <rPr>
        <i/>
        <sz val="9"/>
        <color indexed="8"/>
        <rFont val="Times New Roman"/>
        <family val="1"/>
        <charset val="204"/>
      </rPr>
      <t>t</t>
    </r>
    <r>
      <rPr>
        <i/>
        <vertAlign val="subscript"/>
        <sz val="9"/>
        <color indexed="8"/>
        <rFont val="Times New Roman"/>
        <family val="1"/>
        <charset val="204"/>
      </rPr>
      <t>m</t>
    </r>
  </si>
  <si>
    <t>0,06-0,054</t>
  </si>
  <si>
    <t>Плиты из стеклянного штапельного волокна полужесткие, технические, ГОСТ 10499-78, марки:</t>
  </si>
  <si>
    <t>ППТ-50</t>
  </si>
  <si>
    <t>ППТ-75</t>
  </si>
  <si>
    <t>42-58</t>
  </si>
  <si>
    <t>59-86</t>
  </si>
  <si>
    <r>
      <t>0,042+0,00035</t>
    </r>
    <r>
      <rPr>
        <i/>
        <sz val="9"/>
        <color indexed="8"/>
        <rFont val="Times New Roman"/>
        <family val="1"/>
        <charset val="204"/>
      </rPr>
      <t>t</t>
    </r>
    <r>
      <rPr>
        <i/>
        <vertAlign val="subscript"/>
        <sz val="9"/>
        <color indexed="8"/>
        <rFont val="Times New Roman"/>
        <family val="1"/>
        <charset val="204"/>
      </rPr>
      <t>m</t>
    </r>
  </si>
  <si>
    <r>
      <t>0,044+0,00023</t>
    </r>
    <r>
      <rPr>
        <i/>
        <sz val="9"/>
        <color indexed="8"/>
        <rFont val="Times New Roman"/>
        <family val="1"/>
        <charset val="204"/>
      </rPr>
      <t>t</t>
    </r>
    <r>
      <rPr>
        <i/>
        <vertAlign val="subscript"/>
        <sz val="9"/>
        <color indexed="8"/>
        <rFont val="Times New Roman"/>
        <family val="1"/>
        <charset val="204"/>
      </rPr>
      <t>m</t>
    </r>
  </si>
  <si>
    <t>Плиты теплоизоляционные из минеральной ваты на битумном связующем, ГОСТ 10140-80, марки:</t>
  </si>
  <si>
    <t>90-120</t>
  </si>
  <si>
    <t>121-180</t>
  </si>
  <si>
    <t>151-200</t>
  </si>
  <si>
    <t>0,054-0,057</t>
  </si>
  <si>
    <t>0,058-0,062</t>
  </si>
  <si>
    <t>0,061-0,066</t>
  </si>
  <si>
    <t>От минус 100 до 60</t>
  </si>
  <si>
    <t>Марки 75- негорючие; остальные - горючие</t>
  </si>
  <si>
    <t>Плиты теплоизоляционные из пенопласта на основе резольных фенолформальдегидных смол, ГОСТ 20916-87, марки:</t>
  </si>
  <si>
    <t>Не более 50</t>
  </si>
  <si>
    <t>Св. 70 до 80</t>
  </si>
  <si>
    <t>Св. 80 до 100</t>
  </si>
  <si>
    <r>
      <t>0,040+0,00022</t>
    </r>
    <r>
      <rPr>
        <i/>
        <sz val="9"/>
        <color indexed="8"/>
        <rFont val="Times New Roman"/>
        <family val="1"/>
        <charset val="204"/>
      </rPr>
      <t>t</t>
    </r>
    <r>
      <rPr>
        <i/>
        <vertAlign val="subscript"/>
        <sz val="9"/>
        <color indexed="8"/>
        <rFont val="Times New Roman"/>
        <family val="1"/>
        <charset val="204"/>
      </rPr>
      <t>m</t>
    </r>
  </si>
  <si>
    <r>
      <t>0,042+0,00023</t>
    </r>
    <r>
      <rPr>
        <i/>
        <sz val="9"/>
        <color indexed="8"/>
        <rFont val="Times New Roman"/>
        <family val="1"/>
        <charset val="204"/>
      </rPr>
      <t>t</t>
    </r>
    <r>
      <rPr>
        <i/>
        <vertAlign val="subscript"/>
        <sz val="9"/>
        <color indexed="8"/>
        <rFont val="Times New Roman"/>
        <family val="1"/>
        <charset val="204"/>
      </rPr>
      <t>m</t>
    </r>
  </si>
  <si>
    <t>0,049-0,042</t>
  </si>
  <si>
    <t>Полотна холстопрошивные стекловолокнистые, ТУ 6-48-0209777-1-88, марки:</t>
  </si>
  <si>
    <t>ХПС-Т-5</t>
  </si>
  <si>
    <t>ХПС-Т-2,5</t>
  </si>
  <si>
    <t>180-320</t>
  </si>
  <si>
    <t>130-230</t>
  </si>
  <si>
    <r>
      <t>0,047+0,00023</t>
    </r>
    <r>
      <rPr>
        <i/>
        <sz val="9"/>
        <color indexed="8"/>
        <rFont val="Times New Roman"/>
        <family val="1"/>
        <charset val="204"/>
      </rPr>
      <t>t</t>
    </r>
    <r>
      <rPr>
        <i/>
        <vertAlign val="subscript"/>
        <sz val="9"/>
        <color indexed="8"/>
        <rFont val="Times New Roman"/>
        <family val="1"/>
        <charset val="204"/>
      </rPr>
      <t>m</t>
    </r>
  </si>
  <si>
    <t>0,053-0,047</t>
  </si>
  <si>
    <t>От минус 200 до 550</t>
  </si>
  <si>
    <t>Песок перлитовый вспученный мелкий, ГОСТ 10832-83, марки:</t>
  </si>
  <si>
    <r>
      <t>0,052+0,00012</t>
    </r>
    <r>
      <rPr>
        <i/>
        <sz val="9"/>
        <color indexed="8"/>
        <rFont val="Times New Roman"/>
        <family val="1"/>
        <charset val="204"/>
      </rPr>
      <t>t</t>
    </r>
    <r>
      <rPr>
        <i/>
        <vertAlign val="subscript"/>
        <sz val="9"/>
        <color indexed="8"/>
        <rFont val="Times New Roman"/>
        <family val="1"/>
        <charset val="204"/>
      </rPr>
      <t>m</t>
    </r>
  </si>
  <si>
    <r>
      <t>0,055+0,00012</t>
    </r>
    <r>
      <rPr>
        <i/>
        <sz val="9"/>
        <color indexed="8"/>
        <rFont val="Times New Roman"/>
        <family val="1"/>
        <charset val="204"/>
      </rPr>
      <t>t</t>
    </r>
    <r>
      <rPr>
        <i/>
        <vertAlign val="subscript"/>
        <sz val="9"/>
        <color indexed="8"/>
        <rFont val="Times New Roman"/>
        <family val="1"/>
        <charset val="204"/>
      </rPr>
      <t>m</t>
    </r>
  </si>
  <si>
    <r>
      <t>0,058+0,00012</t>
    </r>
    <r>
      <rPr>
        <i/>
        <sz val="9"/>
        <color indexed="8"/>
        <rFont val="Times New Roman"/>
        <family val="1"/>
        <charset val="204"/>
      </rPr>
      <t>t</t>
    </r>
    <r>
      <rPr>
        <i/>
        <vertAlign val="subscript"/>
        <sz val="9"/>
        <color indexed="8"/>
        <rFont val="Times New Roman"/>
        <family val="1"/>
        <charset val="204"/>
      </rPr>
      <t>m</t>
    </r>
  </si>
  <si>
    <t>0,05-0,042 0,054-0,047</t>
  </si>
  <si>
    <t>От минус 200 до 875</t>
  </si>
  <si>
    <t>Негорючий</t>
  </si>
  <si>
    <t>Полуцилиндры и цилиндры минераловатные на синтетическом связующем, ГОСТ 23208-83, марки:</t>
  </si>
  <si>
    <t>75-125</t>
  </si>
  <si>
    <t>126-175</t>
  </si>
  <si>
    <t>176-225</t>
  </si>
  <si>
    <r>
      <t>0,049+0,00021</t>
    </r>
    <r>
      <rPr>
        <i/>
        <sz val="9"/>
        <color indexed="8"/>
        <rFont val="Times New Roman"/>
        <family val="1"/>
        <charset val="204"/>
      </rPr>
      <t>t</t>
    </r>
    <r>
      <rPr>
        <i/>
        <vertAlign val="subscript"/>
        <sz val="9"/>
        <color indexed="8"/>
        <rFont val="Times New Roman"/>
        <family val="1"/>
        <charset val="204"/>
      </rPr>
      <t>m</t>
    </r>
  </si>
  <si>
    <r>
      <t>0,051+0,0002</t>
    </r>
    <r>
      <rPr>
        <i/>
        <sz val="9"/>
        <color indexed="8"/>
        <rFont val="Times New Roman"/>
        <family val="1"/>
        <charset val="204"/>
      </rPr>
      <t>t</t>
    </r>
    <r>
      <rPr>
        <i/>
        <vertAlign val="subscript"/>
        <sz val="9"/>
        <color indexed="8"/>
        <rFont val="Times New Roman"/>
        <family val="1"/>
        <charset val="204"/>
      </rPr>
      <t>m</t>
    </r>
  </si>
  <si>
    <r>
      <t>0,053+0,00019</t>
    </r>
    <r>
      <rPr>
        <i/>
        <sz val="9"/>
        <color indexed="8"/>
        <rFont val="Times New Roman"/>
        <family val="1"/>
        <charset val="204"/>
      </rPr>
      <t>t</t>
    </r>
    <r>
      <rPr>
        <i/>
        <vertAlign val="subscript"/>
        <sz val="9"/>
        <color indexed="8"/>
        <rFont val="Times New Roman"/>
        <family val="1"/>
        <charset val="204"/>
      </rPr>
      <t>m</t>
    </r>
  </si>
  <si>
    <t>0,047-0,053</t>
  </si>
  <si>
    <t>0,054-0,059</t>
  </si>
  <si>
    <t>0,062-0,057</t>
  </si>
  <si>
    <t>Плиты пенополистирольные ГОСТ 15588-86, марки:</t>
  </si>
  <si>
    <t>30, 40</t>
  </si>
  <si>
    <t>0,048-0,04</t>
  </si>
  <si>
    <t>0,044-0,035</t>
  </si>
  <si>
    <t>0,042-0,032</t>
  </si>
  <si>
    <t>От минус 180 до 70</t>
  </si>
  <si>
    <t>Горючие</t>
  </si>
  <si>
    <t>Пенопласт плиточный, ТУ 6-05-1178-87, марки:</t>
  </si>
  <si>
    <t>ПС-4-40</t>
  </si>
  <si>
    <t>ПС-4-60</t>
  </si>
  <si>
    <t>ПС-4-65</t>
  </si>
  <si>
    <t>0,041-0,032</t>
  </si>
  <si>
    <t>0,048-0,039</t>
  </si>
  <si>
    <t>От минус 180 до 60</t>
  </si>
  <si>
    <t>Горючий</t>
  </si>
  <si>
    <t>Пенопласт плиточный ПХВ, ТУ 6-05-1179-83, марки:</t>
  </si>
  <si>
    <t>ПХВ-1-85</t>
  </si>
  <si>
    <t>ПХВ-1-115</t>
  </si>
  <si>
    <t>ПХВ-2-150</t>
  </si>
  <si>
    <t>0,04-0,03</t>
  </si>
  <si>
    <t>0,043-0,032</t>
  </si>
  <si>
    <t>0,047-0,036</t>
  </si>
  <si>
    <t>Пенопласт плиточный марки ПВ-1, ТУ 6-05-1158-87</t>
  </si>
  <si>
    <t>65, 95</t>
  </si>
  <si>
    <t>Пенопласт поливинилхлоридный эластичный ПВХ-Э, ТУ 6-05-1269-75</t>
  </si>
  <si>
    <t>0,05-0,04</t>
  </si>
  <si>
    <t>Пенопласт термореактивный ФК-20 и ФФ, жесткий, ТУ 6-05-1303-76, марки:</t>
  </si>
  <si>
    <t>ФК-20</t>
  </si>
  <si>
    <t>ФФ</t>
  </si>
  <si>
    <t>170, 200</t>
  </si>
  <si>
    <t>0,055-0,052</t>
  </si>
  <si>
    <t>От 0 до 120</t>
  </si>
  <si>
    <t>От минус 60 до 150</t>
  </si>
  <si>
    <t>Трудногорючий</t>
  </si>
  <si>
    <t>Пенополиуретан ППУ-331/3(заливочный)</t>
  </si>
  <si>
    <t>40-60</t>
  </si>
  <si>
    <t>0,036-0,031</t>
  </si>
  <si>
    <t>0,037-0,032</t>
  </si>
  <si>
    <t>От минус 180 до 120</t>
  </si>
  <si>
    <t>Пенопласт пенополиуретановый эластичный ППУ-ЭТ, ТУ 6-05-1734-75</t>
  </si>
  <si>
    <t>40-50</t>
  </si>
  <si>
    <t>0,043-0,038</t>
  </si>
  <si>
    <t>От минус 60 до 100</t>
  </si>
  <si>
    <t>Полотно иглопробивное стеклянное теплоизоляционное марки ИПС-Т-1000, ТУ 6-11-570-83</t>
  </si>
  <si>
    <t>Негорючее</t>
  </si>
  <si>
    <t>Ровинг (жгут) из стеклянных комплексных нитей, ГОСТ 17139-79</t>
  </si>
  <si>
    <t>200-250</t>
  </si>
  <si>
    <t>0,065-0,062</t>
  </si>
  <si>
    <t>От минус 180 до 450</t>
  </si>
  <si>
    <t>Шнур асбестовый, ГОСТ 1779-83,марки:</t>
  </si>
  <si>
    <t>ШАП</t>
  </si>
  <si>
    <t>ШАОН</t>
  </si>
  <si>
    <t>100-160</t>
  </si>
  <si>
    <t>750-600</t>
  </si>
  <si>
    <r>
      <t>0,093+0,0002</t>
    </r>
    <r>
      <rPr>
        <i/>
        <sz val="9"/>
        <color indexed="8"/>
        <rFont val="Times New Roman"/>
        <family val="1"/>
        <charset val="204"/>
      </rPr>
      <t>t</t>
    </r>
    <r>
      <rPr>
        <i/>
        <vertAlign val="subscript"/>
        <sz val="9"/>
        <color indexed="8"/>
        <rFont val="Times New Roman"/>
        <family val="1"/>
        <charset val="204"/>
      </rPr>
      <t>m</t>
    </r>
  </si>
  <si>
    <r>
      <t>0,13+0,00026</t>
    </r>
    <r>
      <rPr>
        <i/>
        <sz val="9"/>
        <color indexed="8"/>
        <rFont val="Times New Roman"/>
        <family val="1"/>
        <charset val="204"/>
      </rPr>
      <t>t</t>
    </r>
    <r>
      <rPr>
        <i/>
        <vertAlign val="subscript"/>
        <sz val="9"/>
        <color indexed="8"/>
        <rFont val="Times New Roman"/>
        <family val="1"/>
        <charset val="204"/>
      </rPr>
      <t>m</t>
    </r>
  </si>
  <si>
    <t>От 20 до 220</t>
  </si>
  <si>
    <t>От 20 до 400</t>
  </si>
  <si>
    <t>Шнур теплоизоляционный из минеральной ваты, ТУ 36-1695-79, марки:</t>
  </si>
  <si>
    <r>
      <t>0,056+0,00019</t>
    </r>
    <r>
      <rPr>
        <i/>
        <sz val="9"/>
        <color indexed="8"/>
        <rFont val="Times New Roman"/>
        <family val="1"/>
        <charset val="204"/>
      </rPr>
      <t>t</t>
    </r>
    <r>
      <rPr>
        <i/>
        <vertAlign val="subscript"/>
        <sz val="9"/>
        <color indexed="8"/>
        <rFont val="Times New Roman"/>
        <family val="1"/>
        <charset val="204"/>
      </rPr>
      <t>m</t>
    </r>
  </si>
  <si>
    <r>
      <t>0,058+0,00019</t>
    </r>
    <r>
      <rPr>
        <i/>
        <sz val="9"/>
        <color indexed="8"/>
        <rFont val="Times New Roman"/>
        <family val="1"/>
        <charset val="204"/>
      </rPr>
      <t>t</t>
    </r>
    <r>
      <rPr>
        <i/>
        <vertAlign val="subscript"/>
        <sz val="9"/>
        <color indexed="8"/>
        <rFont val="Times New Roman"/>
        <family val="1"/>
        <charset val="204"/>
      </rPr>
      <t>m</t>
    </r>
  </si>
  <si>
    <t>0,069-0,068</t>
  </si>
  <si>
    <t>От минус 180 до 600 в зависимости от материала сетчатой трубки</t>
  </si>
  <si>
    <t>В сетчатых трубках из металлической проволоки и нити стеклянной - негорючий; остальной - трудногорючий</t>
  </si>
  <si>
    <t>Холсты из микро-ультрасупертонкого стекломикрокристаллического штапельного волокна из горных пород, РСТ УССР 1970-86, марка БСТВ-ст</t>
  </si>
  <si>
    <r>
      <t>0,041+0,00029</t>
    </r>
    <r>
      <rPr>
        <i/>
        <sz val="9"/>
        <color indexed="8"/>
        <rFont val="Times New Roman"/>
        <family val="1"/>
        <charset val="204"/>
      </rPr>
      <t>t</t>
    </r>
    <r>
      <rPr>
        <i/>
        <vertAlign val="subscript"/>
        <sz val="9"/>
        <color indexed="8"/>
        <rFont val="Times New Roman"/>
        <family val="1"/>
        <charset val="204"/>
      </rPr>
      <t>m</t>
    </r>
  </si>
  <si>
    <t>От минус 269 до 600</t>
  </si>
  <si>
    <r>
      <t xml:space="preserve">Примечания: 1. </t>
    </r>
    <r>
      <rPr>
        <i/>
        <sz val="8"/>
        <color indexed="8"/>
        <rFont val="Times New Roman"/>
        <family val="1"/>
        <charset val="204"/>
      </rPr>
      <t>t</t>
    </r>
    <r>
      <rPr>
        <i/>
        <vertAlign val="subscript"/>
        <sz val="8"/>
        <color indexed="8"/>
        <rFont val="Times New Roman"/>
        <family val="1"/>
        <charset val="204"/>
      </rPr>
      <t>m</t>
    </r>
    <r>
      <rPr>
        <sz val="8"/>
        <color indexed="8"/>
        <rFont val="Times New Roman"/>
        <family val="1"/>
        <charset val="204"/>
      </rPr>
      <t xml:space="preserve"> - средняя температура теплоизоляционного слоя, </t>
    </r>
    <r>
      <rPr>
        <sz val="8"/>
        <color indexed="8"/>
        <rFont val="Symbol"/>
        <family val="1"/>
        <charset val="2"/>
      </rPr>
      <t>°</t>
    </r>
    <r>
      <rPr>
        <sz val="8"/>
        <color indexed="8"/>
        <rFont val="Times New Roman"/>
        <family val="1"/>
        <charset val="204"/>
      </rPr>
      <t xml:space="preserve">С ; </t>
    </r>
  </si>
  <si>
    <t xml:space="preserve">- на открытом воздухе в летнее время, в помещении, в каналах, тоннелях, технических подпольях, на чердаках и в подвалах зданий; </t>
  </si>
  <si>
    <r>
      <t xml:space="preserve">- на открытом воздухе в зимнее время, где </t>
    </r>
    <r>
      <rPr>
        <i/>
        <sz val="8"/>
        <color indexed="8"/>
        <rFont val="Times New Roman"/>
        <family val="1"/>
        <charset val="204"/>
      </rPr>
      <t>t</t>
    </r>
    <r>
      <rPr>
        <i/>
        <vertAlign val="subscript"/>
        <sz val="8"/>
        <color indexed="8"/>
        <rFont val="Times New Roman"/>
        <family val="1"/>
        <charset val="204"/>
      </rPr>
      <t>w</t>
    </r>
    <r>
      <rPr>
        <sz val="8"/>
        <color indexed="8"/>
        <rFont val="Times New Roman"/>
        <family val="1"/>
        <charset val="204"/>
      </rPr>
      <t xml:space="preserve"> - температура вещества.</t>
    </r>
  </si>
  <si>
    <r>
      <t xml:space="preserve">2. Большее значение расчетной теплопроводности теплоизоляционного материала в конструкции для поверхностей с температурой 19 </t>
    </r>
    <r>
      <rPr>
        <sz val="8"/>
        <color indexed="8"/>
        <rFont val="Symbol"/>
        <family val="1"/>
        <charset val="2"/>
      </rPr>
      <t>°</t>
    </r>
    <r>
      <rPr>
        <sz val="8"/>
        <color indexed="8"/>
        <rFont val="Times New Roman"/>
        <family val="1"/>
        <charset val="204"/>
      </rPr>
      <t xml:space="preserve">С и ниже относится к температуре вещества от минус 60 до 20 </t>
    </r>
    <r>
      <rPr>
        <sz val="8"/>
        <color indexed="8"/>
        <rFont val="Symbol"/>
        <family val="1"/>
        <charset val="2"/>
      </rPr>
      <t>°</t>
    </r>
    <r>
      <rPr>
        <sz val="8"/>
        <color indexed="8"/>
        <rFont val="Times New Roman"/>
        <family val="1"/>
        <charset val="204"/>
      </rPr>
      <t xml:space="preserve">С, меньшее - к температуре минус 140 </t>
    </r>
    <r>
      <rPr>
        <sz val="8"/>
        <color indexed="8"/>
        <rFont val="Symbol"/>
        <family val="1"/>
        <charset val="2"/>
      </rPr>
      <t>°</t>
    </r>
    <r>
      <rPr>
        <sz val="8"/>
        <color indexed="8"/>
        <rFont val="Times New Roman"/>
        <family val="1"/>
        <charset val="204"/>
      </rPr>
      <t>С и ниже. Для промежуточных значений температур теплопроводность определяется интерполяцией.</t>
    </r>
  </si>
  <si>
    <t>3. При изоляции поверхностей с применением жестких плит расчетную теплопроводность следует увеличивать на 10%.</t>
  </si>
  <si>
    <t>4. Допускается применение других материалов, отвечающих требованиям пп. 2.3;  2.4.</t>
  </si>
  <si>
    <t>Довжина усіх труб ділянки, м</t>
  </si>
  <si>
    <t>Середня балансова вартість теплової мережі, грн</t>
  </si>
  <si>
    <t>Прогнозна вартість палива на поточний рік, грн./кг.у.п.</t>
  </si>
  <si>
    <t>Вартість реалізації заходу ІП</t>
  </si>
  <si>
    <t>Термін окупності заходу ІП</t>
  </si>
  <si>
    <r>
      <t xml:space="preserve">          </t>
    </r>
    <r>
      <rPr>
        <sz val="10"/>
        <color indexed="8"/>
        <rFont val="Arial"/>
        <family val="2"/>
        <charset val="204"/>
      </rPr>
      <t>ДОДАТОК Е</t>
    </r>
  </si>
  <si>
    <t>(довідковий)</t>
  </si>
  <si>
    <r>
      <t xml:space="preserve">                          </t>
    </r>
    <r>
      <rPr>
        <b/>
        <sz val="10"/>
        <color indexed="8"/>
        <rFont val="Arial"/>
        <family val="2"/>
        <charset val="204"/>
      </rPr>
      <t>ГРАНИЧНІ ТОВЩИНИ ТЕПЛОІЗОЛЯЦІЙНИХ КОНСТРУКЦІЙ ДЛЯ ОБЛАДНАННЯ ТРУБОПРОВОДІВ</t>
    </r>
  </si>
  <si>
    <t>Зовнішній діаметр сталевих труб, мм</t>
  </si>
  <si>
    <t>Спосіб прокладання трубопроводів</t>
  </si>
  <si>
    <t>надземний</t>
  </si>
  <si>
    <t>у тунелі</t>
  </si>
  <si>
    <t>у непрохідному каналі</t>
  </si>
  <si>
    <t>Граничні товщини теплоізоляційного шару, мм, за температури, °С</t>
  </si>
  <si>
    <t>20 і більше</t>
  </si>
  <si>
    <t>до 150 включно</t>
  </si>
  <si>
    <t>151 і більше</t>
  </si>
  <si>
    <t>1020 і більше</t>
  </si>
  <si>
    <r>
      <t>Примітка.</t>
    </r>
    <r>
      <rPr>
        <sz val="9"/>
        <color indexed="8"/>
        <rFont val="Arial"/>
        <family val="2"/>
        <charset val="204"/>
      </rPr>
      <t xml:space="preserve"> У випадках, коли розрахункова товщина ізоляції більше граничної, слід приймати більш ефективний теплоізоляційний матеріал та обмежитися граничною товщиною теплової ізоляції, якщо це допустимо за умовами технологічного процесу.</t>
    </r>
    <r>
      <rPr>
        <sz val="9"/>
        <color indexed="8"/>
        <rFont val="Arial"/>
        <family val="2"/>
        <charset val="204"/>
      </rPr>
      <t xml:space="preserve"> </t>
    </r>
  </si>
  <si>
    <t>Температура  повітря в каналі в опалювальний період</t>
  </si>
  <si>
    <t>Температура  повітря в каналі в міжопалювальний період</t>
  </si>
  <si>
    <t>Температура грунта на глибині розташування осі  трубопроводів підземної прокладки в опалювальний період</t>
  </si>
  <si>
    <t>Температура зовнішньо повітря в опалювальний період</t>
  </si>
  <si>
    <t>Температура зовнішньо повітря в міжопалювальний період</t>
  </si>
  <si>
    <t>Питомі теплові втрати трубопроводу ГВС в ОП</t>
  </si>
  <si>
    <t>Питомі теплові втрати циркуляційного трубопроводу ГВС в ОП</t>
  </si>
  <si>
    <t>Час роботи мереж ГВП на рік, діб</t>
  </si>
  <si>
    <t>№з/п</t>
  </si>
  <si>
    <t>Розподільчі теплові мережі</t>
  </si>
  <si>
    <t>подз до 5000</t>
  </si>
  <si>
    <t>безкан до 5</t>
  </si>
  <si>
    <t>надз до 5000</t>
  </si>
  <si>
    <t>подз более 5000</t>
  </si>
  <si>
    <t>безкан более 5000</t>
  </si>
  <si>
    <t>надз более 5000</t>
  </si>
  <si>
    <t>Для середніх за рік показників трубопроводів, які працюють цілорічно (магістраль)</t>
  </si>
  <si>
    <t>Температура в подавальному трубопроводі, град С (дані з листа "темп граф" )</t>
  </si>
  <si>
    <t>Температура повітря, виходячи з якої проектувалася ізоляція трубопроводів, град С</t>
  </si>
  <si>
    <t>Температура грунту, виходячи з якої проектувалася ізоляція трубопроводів, град С</t>
  </si>
  <si>
    <t>Середня фактична вартість палива  за попередній рік, грн/кг.у.п.</t>
  </si>
  <si>
    <t>Без ПДВ</t>
  </si>
  <si>
    <t>Вартість усунення аварії на ділянці, що підлягає заміні, грн</t>
  </si>
  <si>
    <t>Вартість зворотних матеріалів (металобрухт тощо), грн</t>
  </si>
  <si>
    <t>Зменшення витрат планової собівартості за рахунок економії палива від впровадження ІП у порівнянні з нормативними умовами роботи, грн/рік</t>
  </si>
  <si>
    <t>Температура грунта на глибині розташування осі  трубопроводів підземної прокладки в міжопалювальний період</t>
  </si>
  <si>
    <t>Температура в подавальному трубопроводі, град С</t>
  </si>
  <si>
    <t>Час роботи мереж опалення на рік, годин</t>
  </si>
  <si>
    <t>Головний інженер ПКП "Тепломережі"</t>
  </si>
  <si>
    <t>Техніко-економічні обгрунтування економічного ефекту  Первомайського комунального підприємства "Тепломережі"</t>
  </si>
  <si>
    <t>Розрахунок втрат трубопроводами опалення Первомайського комунального підприємства "Тепломережі"</t>
  </si>
  <si>
    <t>Головний інженер</t>
  </si>
  <si>
    <t xml:space="preserve">Розрахунок нормативних втрат теплової енергії з охолодженням за нормами СНіПу </t>
  </si>
  <si>
    <t>Первомайського комунального підприємства "Тепломережі"</t>
  </si>
  <si>
    <t xml:space="preserve">                                           Головний інженер ПКП "Тепломережі"</t>
  </si>
  <si>
    <t>Первомайського комунального підприємства  "Тепломережі"</t>
  </si>
  <si>
    <t xml:space="preserve">Економічний ефект від впровадження ІП відносно нормативних умов роботи існуючої теплової мережі </t>
  </si>
  <si>
    <t>Ільїн М.М.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</si>
</sst>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"/>
    <numFmt numFmtId="166" formatCode="#,##0.000"/>
  </numFmts>
  <fonts count="59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color indexed="14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0"/>
      <name val="Arial"/>
      <family val="2"/>
      <charset val="204"/>
    </font>
    <font>
      <sz val="8"/>
      <name val="Calibri"/>
      <family val="2"/>
    </font>
    <font>
      <b/>
      <sz val="11"/>
      <color indexed="14"/>
      <name val="Times New Roman"/>
      <family val="1"/>
      <charset val="204"/>
    </font>
    <font>
      <sz val="11"/>
      <color indexed="14"/>
      <name val="Times New Roman"/>
      <family val="1"/>
      <charset val="204"/>
    </font>
    <font>
      <b/>
      <sz val="11"/>
      <color indexed="42"/>
      <name val="Times New Roman"/>
      <family val="1"/>
      <charset val="204"/>
    </font>
    <font>
      <b/>
      <sz val="11"/>
      <color indexed="36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Times New Roman"/>
      <family val="1"/>
      <charset val="204"/>
    </font>
    <font>
      <sz val="11"/>
      <color indexed="9"/>
      <name val="Times New Roman"/>
      <family val="1"/>
      <charset val="204"/>
    </font>
    <font>
      <b/>
      <sz val="11"/>
      <color indexed="47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i/>
      <vertAlign val="subscript"/>
      <sz val="10"/>
      <color indexed="8"/>
      <name val="Times New Roman"/>
      <family val="1"/>
      <charset val="204"/>
    </font>
    <font>
      <vertAlign val="subscript"/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vertAlign val="subscript"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indexed="8"/>
      <name val="Symbol"/>
      <family val="1"/>
      <charset val="2"/>
    </font>
    <font>
      <vertAlign val="superscript"/>
      <sz val="9"/>
      <color indexed="8"/>
      <name val="Times New Roman"/>
      <family val="1"/>
      <charset val="204"/>
    </font>
    <font>
      <vertAlign val="subscript"/>
      <sz val="9"/>
      <color indexed="8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i/>
      <vertAlign val="subscript"/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sz val="8"/>
      <color indexed="8"/>
      <name val="Times New Roman"/>
      <family val="1"/>
      <charset val="204"/>
    </font>
    <font>
      <i/>
      <vertAlign val="subscript"/>
      <sz val="8"/>
      <color indexed="8"/>
      <name val="Times New Roman"/>
      <family val="1"/>
      <charset val="204"/>
    </font>
    <font>
      <sz val="8"/>
      <color indexed="8"/>
      <name val="Symbol"/>
      <family val="1"/>
      <charset val="2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7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7"/>
      <color indexed="8"/>
      <name val="Times New Roman"/>
      <family val="1"/>
      <charset val="204"/>
    </font>
    <font>
      <b/>
      <sz val="9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indexed="8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7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</borders>
  <cellStyleXfs count="6">
    <xf numFmtId="0" fontId="0" fillId="0" borderId="0"/>
    <xf numFmtId="0" fontId="7" fillId="0" borderId="0"/>
    <xf numFmtId="0" fontId="13" fillId="0" borderId="0"/>
    <xf numFmtId="0" fontId="7" fillId="0" borderId="0"/>
    <xf numFmtId="0" fontId="18" fillId="0" borderId="0"/>
    <xf numFmtId="9" fontId="11" fillId="0" borderId="0" applyFont="0" applyFill="0" applyBorder="0" applyAlignment="0" applyProtection="0"/>
  </cellStyleXfs>
  <cellXfs count="468">
    <xf numFmtId="0" fontId="0" fillId="0" borderId="0" xfId="0"/>
    <xf numFmtId="0" fontId="2" fillId="0" borderId="0" xfId="0" applyFont="1" applyAlignment="1"/>
    <xf numFmtId="0" fontId="3" fillId="0" borderId="0" xfId="0" applyFont="1" applyAlignment="1"/>
    <xf numFmtId="0" fontId="2" fillId="0" borderId="0" xfId="0" applyFont="1" applyBorder="1" applyAlignment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/>
    <xf numFmtId="0" fontId="5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8" fillId="0" borderId="0" xfId="0" applyFont="1" applyAlignment="1">
      <alignment vertical="center"/>
    </xf>
    <xf numFmtId="0" fontId="8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wrapText="1"/>
    </xf>
    <xf numFmtId="165" fontId="0" fillId="0" borderId="0" xfId="0" applyNumberFormat="1" applyAlignment="1">
      <alignment horizontal="center" wrapText="1"/>
    </xf>
    <xf numFmtId="165" fontId="0" fillId="0" borderId="0" xfId="0" applyNumberFormat="1" applyAlignment="1">
      <alignment horizontal="center"/>
    </xf>
    <xf numFmtId="165" fontId="10" fillId="0" borderId="1" xfId="0" applyNumberFormat="1" applyFont="1" applyBorder="1" applyAlignment="1">
      <alignment horizontal="center" wrapText="1"/>
    </xf>
    <xf numFmtId="165" fontId="10" fillId="0" borderId="0" xfId="0" applyNumberFormat="1" applyFont="1" applyAlignment="1">
      <alignment horizontal="center" wrapText="1"/>
    </xf>
    <xf numFmtId="165" fontId="10" fillId="0" borderId="0" xfId="0" applyNumberFormat="1" applyFont="1" applyAlignment="1">
      <alignment horizontal="center"/>
    </xf>
    <xf numFmtId="2" fontId="13" fillId="0" borderId="1" xfId="0" applyNumberFormat="1" applyFont="1" applyBorder="1" applyAlignment="1" applyProtection="1">
      <alignment horizontal="center"/>
      <protection locked="0"/>
    </xf>
    <xf numFmtId="2" fontId="13" fillId="0" borderId="1" xfId="0" applyNumberFormat="1" applyFont="1" applyBorder="1" applyProtection="1">
      <protection locked="0"/>
    </xf>
    <xf numFmtId="2" fontId="14" fillId="0" borderId="1" xfId="3" applyNumberFormat="1" applyFont="1" applyBorder="1" applyAlignment="1">
      <alignment horizontal="center" vertical="center" wrapText="1"/>
    </xf>
    <xf numFmtId="164" fontId="15" fillId="0" borderId="1" xfId="3" applyNumberFormat="1" applyFont="1" applyBorder="1" applyAlignment="1">
      <alignment horizontal="center" vertical="center" wrapText="1"/>
    </xf>
    <xf numFmtId="164" fontId="14" fillId="0" borderId="1" xfId="3" applyNumberFormat="1" applyFont="1" applyBorder="1" applyAlignment="1">
      <alignment horizontal="center" vertical="center" wrapText="1"/>
    </xf>
    <xf numFmtId="2" fontId="14" fillId="0" borderId="1" xfId="3" applyNumberFormat="1" applyFont="1" applyBorder="1" applyAlignment="1" applyProtection="1">
      <alignment wrapText="1"/>
      <protection locked="0"/>
    </xf>
    <xf numFmtId="2" fontId="6" fillId="0" borderId="1" xfId="3" applyNumberFormat="1" applyFont="1" applyBorder="1" applyAlignment="1">
      <alignment wrapText="1"/>
    </xf>
    <xf numFmtId="0" fontId="6" fillId="0" borderId="1" xfId="3" applyFont="1" applyBorder="1" applyAlignment="1">
      <alignment wrapText="1"/>
    </xf>
    <xf numFmtId="0" fontId="14" fillId="0" borderId="2" xfId="3" applyFont="1" applyBorder="1" applyAlignment="1">
      <alignment horizontal="left" vertical="center" wrapText="1"/>
    </xf>
    <xf numFmtId="0" fontId="14" fillId="0" borderId="0" xfId="3" applyFont="1" applyBorder="1" applyAlignment="1">
      <alignment horizontal="center" vertical="center" wrapText="1"/>
    </xf>
    <xf numFmtId="0" fontId="14" fillId="0" borderId="3" xfId="3" applyFont="1" applyBorder="1" applyAlignment="1">
      <alignment horizontal="center" vertical="center" wrapText="1"/>
    </xf>
    <xf numFmtId="0" fontId="14" fillId="0" borderId="1" xfId="3" applyFont="1" applyBorder="1" applyAlignment="1">
      <alignment horizontal="center" vertical="center" wrapText="1"/>
    </xf>
    <xf numFmtId="0" fontId="14" fillId="0" borderId="4" xfId="3" applyFont="1" applyBorder="1" applyAlignment="1">
      <alignment horizontal="center" vertical="center" wrapText="1"/>
    </xf>
    <xf numFmtId="164" fontId="14" fillId="0" borderId="4" xfId="3" applyNumberFormat="1" applyFont="1" applyBorder="1" applyAlignment="1">
      <alignment horizontal="center" vertical="center" wrapText="1"/>
    </xf>
    <xf numFmtId="0" fontId="14" fillId="0" borderId="0" xfId="3" applyFont="1" applyBorder="1" applyAlignment="1">
      <alignment horizontal="left" vertical="center" wrapText="1"/>
    </xf>
    <xf numFmtId="2" fontId="14" fillId="0" borderId="1" xfId="3" applyNumberFormat="1" applyFont="1" applyBorder="1" applyAlignment="1">
      <alignment horizontal="right" vertical="center" wrapText="1"/>
    </xf>
    <xf numFmtId="2" fontId="14" fillId="2" borderId="1" xfId="3" applyNumberFormat="1" applyFont="1" applyFill="1" applyBorder="1" applyAlignment="1">
      <alignment horizontal="right" vertical="center" wrapText="1"/>
    </xf>
    <xf numFmtId="164" fontId="14" fillId="2" borderId="1" xfId="3" applyNumberFormat="1" applyFont="1" applyFill="1" applyBorder="1" applyAlignment="1">
      <alignment horizontal="right" vertical="center" wrapText="1"/>
    </xf>
    <xf numFmtId="0" fontId="14" fillId="0" borderId="0" xfId="3" applyFont="1" applyAlignment="1">
      <alignment horizontal="left" vertical="center" wrapText="1"/>
    </xf>
    <xf numFmtId="0" fontId="14" fillId="0" borderId="0" xfId="3" applyFont="1" applyAlignment="1">
      <alignment horizontal="center" vertical="center" wrapText="1"/>
    </xf>
    <xf numFmtId="2" fontId="14" fillId="0" borderId="5" xfId="3" applyNumberFormat="1" applyFont="1" applyBorder="1" applyAlignment="1">
      <alignment horizontal="right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0" fontId="6" fillId="0" borderId="0" xfId="3" applyFont="1" applyAlignment="1">
      <alignment vertical="center" wrapText="1"/>
    </xf>
    <xf numFmtId="164" fontId="6" fillId="0" borderId="0" xfId="3" applyNumberFormat="1" applyFont="1" applyAlignment="1">
      <alignment vertical="center" wrapText="1"/>
    </xf>
    <xf numFmtId="0" fontId="6" fillId="0" borderId="0" xfId="3" applyFont="1" applyAlignment="1">
      <alignment horizontal="left" vertical="center" wrapText="1"/>
    </xf>
    <xf numFmtId="0" fontId="6" fillId="0" borderId="0" xfId="3" applyFont="1" applyAlignment="1">
      <alignment vertical="center"/>
    </xf>
    <xf numFmtId="0" fontId="6" fillId="0" borderId="0" xfId="3" applyFont="1"/>
    <xf numFmtId="0" fontId="20" fillId="0" borderId="0" xfId="3" applyFont="1" applyAlignment="1">
      <alignment horizontal="left" vertical="center" wrapText="1"/>
    </xf>
    <xf numFmtId="0" fontId="20" fillId="0" borderId="0" xfId="3" applyFont="1" applyAlignment="1">
      <alignment vertical="center" wrapText="1"/>
    </xf>
    <xf numFmtId="0" fontId="21" fillId="0" borderId="0" xfId="3" applyFont="1" applyAlignment="1">
      <alignment horizontal="left" vertical="center" wrapText="1"/>
    </xf>
    <xf numFmtId="0" fontId="21" fillId="0" borderId="0" xfId="3" applyFont="1" applyAlignment="1">
      <alignment vertical="center" wrapText="1"/>
    </xf>
    <xf numFmtId="0" fontId="21" fillId="0" borderId="0" xfId="3" applyFont="1" applyAlignment="1">
      <alignment vertical="center"/>
    </xf>
    <xf numFmtId="0" fontId="6" fillId="0" borderId="0" xfId="3" applyFont="1" applyFill="1"/>
    <xf numFmtId="0" fontId="6" fillId="0" borderId="0" xfId="3" applyFont="1" applyAlignment="1">
      <alignment wrapText="1"/>
    </xf>
    <xf numFmtId="0" fontId="6" fillId="0" borderId="1" xfId="3" applyFont="1" applyBorder="1" applyAlignment="1">
      <alignment vertical="center" wrapText="1"/>
    </xf>
    <xf numFmtId="0" fontId="6" fillId="2" borderId="1" xfId="3" applyFont="1" applyFill="1" applyBorder="1" applyAlignment="1">
      <alignment vertical="center" wrapText="1"/>
    </xf>
    <xf numFmtId="0" fontId="6" fillId="3" borderId="1" xfId="3" applyFont="1" applyFill="1" applyBorder="1" applyAlignment="1">
      <alignment wrapText="1"/>
    </xf>
    <xf numFmtId="0" fontId="6" fillId="4" borderId="1" xfId="3" applyFont="1" applyFill="1" applyBorder="1" applyAlignment="1">
      <alignment wrapText="1"/>
    </xf>
    <xf numFmtId="0" fontId="15" fillId="0" borderId="0" xfId="3" applyFont="1" applyProtection="1">
      <protection locked="0"/>
    </xf>
    <xf numFmtId="0" fontId="6" fillId="0" borderId="0" xfId="3" applyFont="1" applyAlignment="1">
      <alignment horizontal="center" vertical="center"/>
    </xf>
    <xf numFmtId="2" fontId="6" fillId="0" borderId="1" xfId="3" applyNumberFormat="1" applyFont="1" applyFill="1" applyBorder="1" applyAlignment="1">
      <alignment horizontal="right" vertical="center" wrapText="1"/>
    </xf>
    <xf numFmtId="0" fontId="6" fillId="5" borderId="0" xfId="3" applyFont="1" applyFill="1" applyAlignment="1">
      <alignment horizontal="center" vertical="center"/>
    </xf>
    <xf numFmtId="2" fontId="6" fillId="0" borderId="0" xfId="3" applyNumberFormat="1" applyFont="1" applyAlignment="1">
      <alignment wrapText="1"/>
    </xf>
    <xf numFmtId="2" fontId="6" fillId="0" borderId="1" xfId="3" applyNumberFormat="1" applyFont="1" applyBorder="1" applyAlignment="1">
      <alignment horizontal="right" vertical="center" wrapText="1"/>
    </xf>
    <xf numFmtId="2" fontId="16" fillId="0" borderId="0" xfId="3" applyNumberFormat="1" applyFont="1" applyAlignment="1">
      <alignment wrapText="1"/>
    </xf>
    <xf numFmtId="9" fontId="16" fillId="0" borderId="0" xfId="5" applyFont="1" applyAlignment="1">
      <alignment wrapText="1"/>
    </xf>
    <xf numFmtId="0" fontId="6" fillId="0" borderId="0" xfId="0" applyFont="1" applyAlignment="1">
      <alignment wrapText="1"/>
    </xf>
    <xf numFmtId="165" fontId="24" fillId="6" borderId="1" xfId="0" applyNumberFormat="1" applyFont="1" applyFill="1" applyBorder="1" applyAlignment="1">
      <alignment horizontal="center" wrapText="1"/>
    </xf>
    <xf numFmtId="2" fontId="1" fillId="0" borderId="1" xfId="0" applyNumberFormat="1" applyFont="1" applyBorder="1" applyAlignment="1" applyProtection="1">
      <alignment horizontal="center"/>
      <protection locked="0"/>
    </xf>
    <xf numFmtId="0" fontId="4" fillId="0" borderId="0" xfId="0" applyNumberFormat="1" applyFont="1" applyAlignment="1"/>
    <xf numFmtId="2" fontId="12" fillId="7" borderId="1" xfId="0" applyNumberFormat="1" applyFont="1" applyFill="1" applyBorder="1" applyAlignment="1" applyProtection="1">
      <alignment horizontal="center"/>
      <protection locked="0"/>
    </xf>
    <xf numFmtId="0" fontId="20" fillId="0" borderId="0" xfId="3" applyFont="1" applyFill="1" applyAlignment="1"/>
    <xf numFmtId="2" fontId="14" fillId="7" borderId="5" xfId="3" applyNumberFormat="1" applyFont="1" applyFill="1" applyBorder="1" applyAlignment="1" applyProtection="1">
      <alignment wrapText="1"/>
      <protection locked="0"/>
    </xf>
    <xf numFmtId="0" fontId="4" fillId="8" borderId="0" xfId="0" applyFont="1" applyFill="1" applyAlignment="1"/>
    <xf numFmtId="0" fontId="16" fillId="0" borderId="0" xfId="3" applyNumberFormat="1" applyFont="1" applyFill="1" applyAlignment="1">
      <alignment wrapText="1"/>
    </xf>
    <xf numFmtId="0" fontId="20" fillId="0" borderId="0" xfId="3" applyFont="1" applyFill="1" applyAlignment="1">
      <alignment horizontal="left" wrapText="1"/>
    </xf>
    <xf numFmtId="164" fontId="6" fillId="0" borderId="0" xfId="3" applyNumberFormat="1" applyFont="1" applyAlignment="1">
      <alignment wrapText="1"/>
    </xf>
    <xf numFmtId="0" fontId="6" fillId="0" borderId="0" xfId="3" applyFont="1" applyAlignment="1">
      <alignment horizontal="left" wrapText="1"/>
    </xf>
    <xf numFmtId="0" fontId="6" fillId="0" borderId="1" xfId="3" applyFont="1" applyFill="1" applyBorder="1" applyAlignment="1">
      <alignment wrapText="1"/>
    </xf>
    <xf numFmtId="0" fontId="14" fillId="0" borderId="0" xfId="3" applyFont="1" applyFill="1" applyAlignment="1" applyProtection="1">
      <alignment wrapText="1"/>
      <protection locked="0"/>
    </xf>
    <xf numFmtId="0" fontId="14" fillId="0" borderId="0" xfId="3" applyFont="1" applyAlignment="1" applyProtection="1">
      <alignment horizontal="right" wrapText="1"/>
      <protection locked="0"/>
    </xf>
    <xf numFmtId="164" fontId="14" fillId="0" borderId="0" xfId="3" applyNumberFormat="1" applyFont="1" applyAlignment="1" applyProtection="1">
      <alignment wrapText="1"/>
      <protection locked="0"/>
    </xf>
    <xf numFmtId="0" fontId="15" fillId="0" borderId="0" xfId="3" applyFont="1" applyAlignment="1" applyProtection="1">
      <alignment horizontal="left" wrapText="1"/>
      <protection locked="0"/>
    </xf>
    <xf numFmtId="0" fontId="17" fillId="0" borderId="0" xfId="3" applyFont="1" applyAlignment="1">
      <alignment horizontal="left" wrapText="1"/>
    </xf>
    <xf numFmtId="2" fontId="6" fillId="7" borderId="4" xfId="3" applyNumberFormat="1" applyFont="1" applyFill="1" applyBorder="1" applyAlignment="1" applyProtection="1">
      <alignment horizontal="right" vertical="center" wrapText="1"/>
      <protection locked="0"/>
    </xf>
    <xf numFmtId="164" fontId="6" fillId="0" borderId="4" xfId="3" applyNumberFormat="1" applyFont="1" applyBorder="1" applyAlignment="1">
      <alignment horizontal="right" vertical="center" wrapText="1"/>
    </xf>
    <xf numFmtId="0" fontId="6" fillId="5" borderId="0" xfId="3" applyFont="1" applyFill="1" applyAlignment="1">
      <alignment horizontal="left" vertical="center" wrapText="1"/>
    </xf>
    <xf numFmtId="2" fontId="16" fillId="0" borderId="6" xfId="3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Border="1" applyAlignment="1">
      <alignment horizontal="center" wrapText="1"/>
    </xf>
    <xf numFmtId="0" fontId="6" fillId="0" borderId="0" xfId="0" applyFont="1" applyFill="1" applyAlignment="1">
      <alignment wrapText="1"/>
    </xf>
    <xf numFmtId="2" fontId="12" fillId="9" borderId="1" xfId="0" applyNumberFormat="1" applyFont="1" applyFill="1" applyBorder="1" applyProtection="1">
      <protection locked="0"/>
    </xf>
    <xf numFmtId="164" fontId="24" fillId="9" borderId="1" xfId="0" applyNumberFormat="1" applyFont="1" applyFill="1" applyBorder="1" applyAlignment="1">
      <alignment horizontal="center" wrapText="1"/>
    </xf>
    <xf numFmtId="164" fontId="24" fillId="7" borderId="5" xfId="0" applyNumberFormat="1" applyFont="1" applyFill="1" applyBorder="1" applyAlignment="1">
      <alignment horizontal="center" wrapText="1"/>
    </xf>
    <xf numFmtId="2" fontId="1" fillId="0" borderId="5" xfId="0" applyNumberFormat="1" applyFont="1" applyBorder="1" applyAlignment="1" applyProtection="1">
      <alignment horizontal="center"/>
      <protection locked="0"/>
    </xf>
    <xf numFmtId="165" fontId="0" fillId="0" borderId="5" xfId="0" applyNumberFormat="1" applyBorder="1" applyAlignment="1">
      <alignment horizontal="center" wrapText="1"/>
    </xf>
    <xf numFmtId="2" fontId="13" fillId="0" borderId="5" xfId="0" applyNumberFormat="1" applyFont="1" applyBorder="1" applyProtection="1">
      <protection locked="0"/>
    </xf>
    <xf numFmtId="2" fontId="13" fillId="0" borderId="5" xfId="0" applyNumberFormat="1" applyFont="1" applyBorder="1" applyAlignment="1" applyProtection="1">
      <alignment horizontal="center"/>
      <protection locked="0"/>
    </xf>
    <xf numFmtId="165" fontId="0" fillId="7" borderId="1" xfId="0" applyNumberFormat="1" applyFill="1" applyBorder="1" applyAlignment="1">
      <alignment horizontal="center" wrapText="1"/>
    </xf>
    <xf numFmtId="0" fontId="9" fillId="7" borderId="1" xfId="0" applyFont="1" applyFill="1" applyBorder="1" applyAlignment="1">
      <alignment horizontal="center" vertical="center" wrapText="1"/>
    </xf>
    <xf numFmtId="165" fontId="10" fillId="7" borderId="1" xfId="0" applyNumberFormat="1" applyFont="1" applyFill="1" applyBorder="1" applyAlignment="1">
      <alignment horizontal="center" wrapText="1"/>
    </xf>
    <xf numFmtId="2" fontId="1" fillId="7" borderId="1" xfId="0" applyNumberFormat="1" applyFont="1" applyFill="1" applyBorder="1" applyAlignment="1" applyProtection="1">
      <alignment horizontal="center"/>
      <protection locked="0"/>
    </xf>
    <xf numFmtId="2" fontId="13" fillId="7" borderId="1" xfId="0" applyNumberFormat="1" applyFont="1" applyFill="1" applyBorder="1" applyProtection="1">
      <protection locked="0"/>
    </xf>
    <xf numFmtId="2" fontId="13" fillId="7" borderId="1" xfId="0" applyNumberFormat="1" applyFont="1" applyFill="1" applyBorder="1" applyAlignment="1" applyProtection="1">
      <alignment horizontal="center"/>
      <protection locked="0"/>
    </xf>
    <xf numFmtId="165" fontId="24" fillId="0" borderId="1" xfId="0" applyNumberFormat="1" applyFont="1" applyBorder="1" applyAlignment="1">
      <alignment horizontal="center" wrapText="1"/>
    </xf>
    <xf numFmtId="1" fontId="24" fillId="0" borderId="1" xfId="0" applyNumberFormat="1" applyFont="1" applyBorder="1" applyAlignment="1">
      <alignment horizontal="center" wrapText="1"/>
    </xf>
    <xf numFmtId="2" fontId="14" fillId="7" borderId="1" xfId="3" applyNumberFormat="1" applyFont="1" applyFill="1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2" fontId="14" fillId="0" borderId="1" xfId="3" applyNumberFormat="1" applyFont="1" applyFill="1" applyBorder="1" applyAlignment="1" applyProtection="1">
      <alignment wrapText="1"/>
      <protection locked="0"/>
    </xf>
    <xf numFmtId="2" fontId="0" fillId="0" borderId="5" xfId="0" applyNumberFormat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0" fontId="14" fillId="0" borderId="1" xfId="3" applyFont="1" applyFill="1" applyBorder="1" applyAlignment="1" applyProtection="1">
      <alignment wrapText="1"/>
      <protection locked="0"/>
    </xf>
    <xf numFmtId="164" fontId="0" fillId="0" borderId="5" xfId="0" applyNumberForma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2" fontId="0" fillId="0" borderId="7" xfId="0" applyNumberForma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2" fontId="0" fillId="0" borderId="11" xfId="0" applyNumberForma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0" fontId="0" fillId="7" borderId="8" xfId="0" applyFill="1" applyBorder="1" applyAlignment="1">
      <alignment horizontal="center" vertical="center" wrapText="1"/>
    </xf>
    <xf numFmtId="0" fontId="0" fillId="7" borderId="9" xfId="0" applyFill="1" applyBorder="1" applyAlignment="1">
      <alignment horizontal="center" vertical="center" wrapText="1"/>
    </xf>
    <xf numFmtId="0" fontId="0" fillId="7" borderId="10" xfId="0" applyFill="1" applyBorder="1" applyAlignment="1">
      <alignment horizontal="center" vertical="center" wrapText="1"/>
    </xf>
    <xf numFmtId="0" fontId="0" fillId="7" borderId="11" xfId="0" applyFill="1" applyBorder="1" applyAlignment="1">
      <alignment horizontal="center" vertical="center" wrapText="1"/>
    </xf>
    <xf numFmtId="0" fontId="0" fillId="7" borderId="12" xfId="0" applyFill="1" applyBorder="1" applyAlignment="1">
      <alignment horizontal="center" vertical="center" wrapText="1"/>
    </xf>
    <xf numFmtId="0" fontId="0" fillId="7" borderId="1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14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2" fontId="0" fillId="0" borderId="7" xfId="0" applyNumberFormat="1" applyFont="1" applyFill="1" applyBorder="1" applyAlignment="1">
      <alignment horizontal="center" vertical="center" wrapText="1"/>
    </xf>
    <xf numFmtId="0" fontId="0" fillId="7" borderId="4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2" fontId="0" fillId="0" borderId="5" xfId="0" applyNumberFormat="1" applyFill="1" applyBorder="1" applyAlignment="1">
      <alignment horizontal="center" vertical="center" wrapText="1"/>
    </xf>
    <xf numFmtId="0" fontId="0" fillId="7" borderId="19" xfId="0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 wrapText="1"/>
    </xf>
    <xf numFmtId="2" fontId="0" fillId="0" borderId="19" xfId="0" applyNumberFormat="1" applyBorder="1" applyAlignment="1">
      <alignment horizontal="center" vertical="center" wrapText="1"/>
    </xf>
    <xf numFmtId="0" fontId="24" fillId="0" borderId="15" xfId="0" applyFont="1" applyBorder="1" applyAlignment="1">
      <alignment horizontal="left" vertical="center" wrapText="1"/>
    </xf>
    <xf numFmtId="0" fontId="24" fillId="0" borderId="8" xfId="0" applyFont="1" applyBorder="1" applyAlignment="1">
      <alignment horizontal="center" vertical="center" wrapText="1"/>
    </xf>
    <xf numFmtId="2" fontId="24" fillId="0" borderId="8" xfId="0" applyNumberFormat="1" applyFont="1" applyBorder="1" applyAlignment="1">
      <alignment vertical="center" wrapText="1"/>
    </xf>
    <xf numFmtId="0" fontId="24" fillId="0" borderId="0" xfId="0" applyFont="1"/>
    <xf numFmtId="0" fontId="24" fillId="0" borderId="16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center" vertical="center" wrapText="1"/>
    </xf>
    <xf numFmtId="2" fontId="24" fillId="0" borderId="4" xfId="0" applyNumberFormat="1" applyFont="1" applyBorder="1" applyAlignment="1">
      <alignment vertical="center" wrapText="1"/>
    </xf>
    <xf numFmtId="2" fontId="24" fillId="0" borderId="1" xfId="0" applyNumberFormat="1" applyFont="1" applyBorder="1" applyAlignment="1">
      <alignment vertical="center" wrapText="1"/>
    </xf>
    <xf numFmtId="2" fontId="24" fillId="0" borderId="11" xfId="0" applyNumberFormat="1" applyFont="1" applyBorder="1" applyAlignment="1">
      <alignment vertical="center" wrapText="1"/>
    </xf>
    <xf numFmtId="2" fontId="24" fillId="0" borderId="9" xfId="0" applyNumberFormat="1" applyFont="1" applyFill="1" applyBorder="1" applyAlignment="1">
      <alignment horizontal="center" vertical="center" wrapText="1"/>
    </xf>
    <xf numFmtId="2" fontId="24" fillId="0" borderId="10" xfId="0" applyNumberFormat="1" applyFont="1" applyFill="1" applyBorder="1" applyAlignment="1">
      <alignment horizontal="center" vertical="center" wrapText="1"/>
    </xf>
    <xf numFmtId="2" fontId="24" fillId="0" borderId="12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left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165" fontId="24" fillId="0" borderId="7" xfId="0" applyNumberFormat="1" applyFont="1" applyFill="1" applyBorder="1" applyAlignment="1">
      <alignment horizontal="center" wrapText="1"/>
    </xf>
    <xf numFmtId="164" fontId="24" fillId="0" borderId="1" xfId="0" applyNumberFormat="1" applyFont="1" applyFill="1" applyBorder="1" applyAlignment="1">
      <alignment horizontal="center" wrapText="1"/>
    </xf>
    <xf numFmtId="164" fontId="26" fillId="0" borderId="16" xfId="3" applyNumberFormat="1" applyFont="1" applyBorder="1" applyAlignment="1">
      <alignment wrapText="1"/>
    </xf>
    <xf numFmtId="2" fontId="14" fillId="0" borderId="7" xfId="3" applyNumberFormat="1" applyFont="1" applyBorder="1" applyAlignment="1" applyProtection="1">
      <alignment wrapText="1"/>
    </xf>
    <xf numFmtId="0" fontId="6" fillId="0" borderId="4" xfId="3" applyFont="1" applyBorder="1" applyAlignment="1">
      <alignment wrapText="1"/>
    </xf>
    <xf numFmtId="0" fontId="14" fillId="0" borderId="8" xfId="3" applyFont="1" applyBorder="1" applyAlignment="1">
      <alignment horizontal="center" wrapText="1"/>
    </xf>
    <xf numFmtId="0" fontId="14" fillId="0" borderId="9" xfId="3" applyFont="1" applyBorder="1" applyAlignment="1">
      <alignment horizontal="center" wrapText="1"/>
    </xf>
    <xf numFmtId="2" fontId="6" fillId="0" borderId="10" xfId="3" applyNumberFormat="1" applyFont="1" applyFill="1" applyBorder="1" applyAlignment="1">
      <alignment wrapText="1"/>
    </xf>
    <xf numFmtId="2" fontId="6" fillId="0" borderId="10" xfId="3" applyNumberFormat="1" applyFont="1" applyBorder="1" applyAlignment="1">
      <alignment wrapText="1"/>
    </xf>
    <xf numFmtId="0" fontId="6" fillId="0" borderId="10" xfId="3" applyFont="1" applyBorder="1" applyAlignment="1">
      <alignment wrapText="1"/>
    </xf>
    <xf numFmtId="2" fontId="14" fillId="7" borderId="10" xfId="3" applyNumberFormat="1" applyFont="1" applyFill="1" applyBorder="1" applyAlignment="1" applyProtection="1">
      <alignment wrapText="1"/>
      <protection locked="0"/>
    </xf>
    <xf numFmtId="0" fontId="6" fillId="7" borderId="10" xfId="3" applyFont="1" applyFill="1" applyBorder="1" applyAlignment="1">
      <alignment wrapText="1"/>
    </xf>
    <xf numFmtId="2" fontId="14" fillId="7" borderId="11" xfId="3" applyNumberFormat="1" applyFont="1" applyFill="1" applyBorder="1" applyAlignment="1" applyProtection="1">
      <alignment wrapText="1"/>
      <protection locked="0"/>
    </xf>
    <xf numFmtId="0" fontId="6" fillId="7" borderId="12" xfId="3" applyFont="1" applyFill="1" applyBorder="1" applyAlignment="1">
      <alignment wrapText="1"/>
    </xf>
    <xf numFmtId="0" fontId="0" fillId="0" borderId="0" xfId="0" applyAlignment="1">
      <alignment wrapText="1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2" borderId="29" xfId="0" applyFill="1" applyBorder="1" applyAlignment="1">
      <alignment horizontal="center"/>
    </xf>
    <xf numFmtId="0" fontId="0" fillId="0" borderId="30" xfId="0" applyBorder="1" applyAlignment="1">
      <alignment horizontal="center"/>
    </xf>
    <xf numFmtId="0" fontId="0" fillId="2" borderId="26" xfId="0" applyFill="1" applyBorder="1" applyAlignment="1">
      <alignment horizontal="center"/>
    </xf>
    <xf numFmtId="0" fontId="0" fillId="2" borderId="27" xfId="0" applyFill="1" applyBorder="1" applyAlignment="1">
      <alignment horizontal="center"/>
    </xf>
    <xf numFmtId="0" fontId="0" fillId="2" borderId="31" xfId="0" applyFill="1" applyBorder="1" applyAlignment="1">
      <alignment horizontal="center"/>
    </xf>
    <xf numFmtId="0" fontId="24" fillId="0" borderId="30" xfId="0" applyFont="1" applyBorder="1" applyAlignment="1">
      <alignment horizontal="center"/>
    </xf>
    <xf numFmtId="0" fontId="24" fillId="0" borderId="27" xfId="0" applyFont="1" applyBorder="1" applyAlignment="1">
      <alignment horizontal="center"/>
    </xf>
    <xf numFmtId="0" fontId="0" fillId="0" borderId="1" xfId="0" applyBorder="1" applyAlignment="1">
      <alignment wrapText="1"/>
    </xf>
    <xf numFmtId="0" fontId="30" fillId="0" borderId="32" xfId="0" applyFont="1" applyBorder="1" applyAlignment="1">
      <alignment horizontal="center" vertical="center" wrapText="1"/>
    </xf>
    <xf numFmtId="0" fontId="30" fillId="0" borderId="33" xfId="0" applyFont="1" applyBorder="1" applyAlignment="1">
      <alignment horizontal="center" vertical="center" wrapText="1"/>
    </xf>
    <xf numFmtId="0" fontId="30" fillId="0" borderId="34" xfId="0" applyFont="1" applyBorder="1" applyAlignment="1">
      <alignment horizontal="center" vertical="center" wrapText="1"/>
    </xf>
    <xf numFmtId="0" fontId="31" fillId="0" borderId="34" xfId="0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0" fillId="0" borderId="35" xfId="0" applyFont="1" applyBorder="1" applyAlignment="1">
      <alignment horizontal="center" vertical="center" wrapText="1"/>
    </xf>
    <xf numFmtId="0" fontId="0" fillId="0" borderId="36" xfId="0" applyBorder="1"/>
    <xf numFmtId="0" fontId="0" fillId="0" borderId="0" xfId="0" applyAlignment="1">
      <alignment vertical="top" wrapText="1"/>
    </xf>
    <xf numFmtId="0" fontId="0" fillId="0" borderId="37" xfId="0" applyBorder="1" applyAlignment="1">
      <alignment vertical="top" wrapText="1"/>
    </xf>
    <xf numFmtId="0" fontId="29" fillId="0" borderId="35" xfId="0" applyFont="1" applyBorder="1" applyAlignment="1">
      <alignment horizontal="center" vertical="center" wrapText="1"/>
    </xf>
    <xf numFmtId="0" fontId="0" fillId="0" borderId="35" xfId="0" applyBorder="1" applyAlignment="1">
      <alignment vertical="top" wrapText="1"/>
    </xf>
    <xf numFmtId="0" fontId="0" fillId="0" borderId="34" xfId="0" applyBorder="1" applyAlignment="1">
      <alignment vertical="top" wrapText="1"/>
    </xf>
    <xf numFmtId="0" fontId="33" fillId="0" borderId="35" xfId="0" applyFont="1" applyBorder="1" applyAlignment="1">
      <alignment horizontal="center" vertical="center" wrapText="1"/>
    </xf>
    <xf numFmtId="0" fontId="29" fillId="0" borderId="0" xfId="0" applyFont="1" applyAlignment="1">
      <alignment vertical="center" wrapText="1"/>
    </xf>
    <xf numFmtId="0" fontId="29" fillId="0" borderId="35" xfId="0" applyFont="1" applyBorder="1" applyAlignment="1">
      <alignment vertical="center" wrapText="1"/>
    </xf>
    <xf numFmtId="0" fontId="29" fillId="0" borderId="34" xfId="0" applyFont="1" applyBorder="1" applyAlignment="1">
      <alignment horizontal="center" vertical="center" wrapText="1"/>
    </xf>
    <xf numFmtId="0" fontId="0" fillId="0" borderId="36" xfId="0" applyBorder="1" applyAlignment="1">
      <alignment vertical="top" wrapText="1"/>
    </xf>
    <xf numFmtId="0" fontId="0" fillId="0" borderId="38" xfId="0" applyBorder="1" applyAlignment="1">
      <alignment vertical="top" wrapText="1"/>
    </xf>
    <xf numFmtId="0" fontId="0" fillId="0" borderId="39" xfId="0" applyBorder="1"/>
    <xf numFmtId="0" fontId="30" fillId="0" borderId="0" xfId="0" applyFont="1" applyAlignment="1">
      <alignment horizontal="justify" vertical="center"/>
    </xf>
    <xf numFmtId="0" fontId="30" fillId="0" borderId="33" xfId="0" applyFont="1" applyBorder="1" applyAlignment="1">
      <alignment vertical="center" wrapText="1"/>
    </xf>
    <xf numFmtId="0" fontId="30" fillId="0" borderId="33" xfId="0" applyFont="1" applyBorder="1" applyAlignment="1">
      <alignment horizontal="justify" vertical="center" wrapText="1"/>
    </xf>
    <xf numFmtId="0" fontId="40" fillId="0" borderId="0" xfId="0" applyFont="1" applyAlignment="1">
      <alignment horizontal="justify" vertical="center"/>
    </xf>
    <xf numFmtId="0" fontId="40" fillId="0" borderId="40" xfId="0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0" fontId="40" fillId="0" borderId="41" xfId="0" applyFont="1" applyBorder="1" applyAlignment="1">
      <alignment horizontal="center" vertical="center" wrapText="1"/>
    </xf>
    <xf numFmtId="0" fontId="40" fillId="0" borderId="42" xfId="0" applyFont="1" applyBorder="1" applyAlignment="1">
      <alignment horizontal="center" vertical="center" wrapText="1"/>
    </xf>
    <xf numFmtId="0" fontId="40" fillId="0" borderId="29" xfId="0" applyFont="1" applyBorder="1" applyAlignment="1">
      <alignment horizontal="center" vertical="center" wrapText="1"/>
    </xf>
    <xf numFmtId="0" fontId="40" fillId="0" borderId="35" xfId="0" applyFont="1" applyBorder="1" applyAlignment="1">
      <alignment horizontal="center" vertical="center" wrapText="1"/>
    </xf>
    <xf numFmtId="0" fontId="40" fillId="0" borderId="36" xfId="0" applyFont="1" applyBorder="1" applyAlignment="1">
      <alignment horizontal="center" vertical="center" wrapText="1"/>
    </xf>
    <xf numFmtId="0" fontId="40" fillId="0" borderId="33" xfId="0" applyFont="1" applyBorder="1" applyAlignment="1">
      <alignment horizontal="center" vertical="center" wrapText="1"/>
    </xf>
    <xf numFmtId="0" fontId="40" fillId="0" borderId="29" xfId="0" applyFont="1" applyBorder="1" applyAlignment="1">
      <alignment vertical="center" wrapText="1"/>
    </xf>
    <xf numFmtId="0" fontId="0" fillId="0" borderId="29" xfId="0" applyBorder="1" applyAlignment="1">
      <alignment vertical="top" wrapText="1"/>
    </xf>
    <xf numFmtId="0" fontId="0" fillId="0" borderId="33" xfId="0" applyBorder="1" applyAlignment="1">
      <alignment vertical="top" wrapText="1"/>
    </xf>
    <xf numFmtId="0" fontId="40" fillId="0" borderId="37" xfId="0" applyFont="1" applyBorder="1" applyAlignment="1">
      <alignment horizontal="center" vertical="center" wrapText="1"/>
    </xf>
    <xf numFmtId="0" fontId="40" fillId="0" borderId="34" xfId="0" applyFont="1" applyBorder="1" applyAlignment="1">
      <alignment horizontal="center" vertical="center" wrapText="1"/>
    </xf>
    <xf numFmtId="0" fontId="46" fillId="0" borderId="35" xfId="0" applyFont="1" applyBorder="1" applyAlignment="1">
      <alignment horizontal="center" vertical="center" wrapText="1"/>
    </xf>
    <xf numFmtId="0" fontId="40" fillId="0" borderId="33" xfId="0" applyFont="1" applyBorder="1" applyAlignment="1">
      <alignment vertical="center" wrapText="1"/>
    </xf>
    <xf numFmtId="0" fontId="40" fillId="0" borderId="38" xfId="0" applyFont="1" applyBorder="1" applyAlignment="1">
      <alignment vertical="center" wrapText="1"/>
    </xf>
    <xf numFmtId="0" fontId="40" fillId="0" borderId="39" xfId="0" applyFont="1" applyBorder="1" applyAlignment="1">
      <alignment horizontal="center" vertical="center" wrapText="1"/>
    </xf>
    <xf numFmtId="0" fontId="40" fillId="0" borderId="38" xfId="0" applyFont="1" applyBorder="1" applyAlignment="1">
      <alignment horizontal="center" vertical="center" wrapText="1"/>
    </xf>
    <xf numFmtId="0" fontId="40" fillId="0" borderId="36" xfId="0" applyFont="1" applyBorder="1" applyAlignment="1">
      <alignment vertical="center" wrapText="1"/>
    </xf>
    <xf numFmtId="0" fontId="37" fillId="0" borderId="0" xfId="0" applyFont="1" applyAlignment="1">
      <alignment horizontal="justify" vertical="center"/>
    </xf>
    <xf numFmtId="2" fontId="24" fillId="0" borderId="23" xfId="0" applyNumberFormat="1" applyFont="1" applyBorder="1" applyAlignment="1">
      <alignment vertical="center" wrapText="1"/>
    </xf>
    <xf numFmtId="2" fontId="24" fillId="0" borderId="7" xfId="0" applyNumberFormat="1" applyFont="1" applyBorder="1" applyAlignment="1">
      <alignment vertical="center" wrapText="1"/>
    </xf>
    <xf numFmtId="2" fontId="24" fillId="0" borderId="25" xfId="0" applyNumberFormat="1" applyFont="1" applyBorder="1" applyAlignment="1">
      <alignment vertical="center" wrapText="1"/>
    </xf>
    <xf numFmtId="2" fontId="24" fillId="0" borderId="43" xfId="0" applyNumberFormat="1" applyFont="1" applyBorder="1" applyAlignment="1">
      <alignment vertical="center" wrapText="1"/>
    </xf>
    <xf numFmtId="2" fontId="24" fillId="0" borderId="44" xfId="0" applyNumberFormat="1" applyFont="1" applyBorder="1" applyAlignment="1">
      <alignment vertical="center" wrapText="1"/>
    </xf>
    <xf numFmtId="4" fontId="0" fillId="7" borderId="1" xfId="0" applyNumberFormat="1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45" xfId="0" applyBorder="1" applyAlignment="1">
      <alignment wrapText="1"/>
    </xf>
    <xf numFmtId="0" fontId="0" fillId="0" borderId="8" xfId="0" applyBorder="1" applyAlignment="1">
      <alignment wrapText="1"/>
    </xf>
    <xf numFmtId="4" fontId="0" fillId="0" borderId="8" xfId="0" applyNumberFormat="1" applyBorder="1" applyAlignment="1">
      <alignment horizontal="center" vertical="center" wrapText="1"/>
    </xf>
    <xf numFmtId="4" fontId="0" fillId="0" borderId="9" xfId="0" applyNumberFormat="1" applyBorder="1" applyAlignment="1">
      <alignment horizontal="center" vertical="center" wrapText="1"/>
    </xf>
    <xf numFmtId="0" fontId="0" fillId="0" borderId="46" xfId="0" applyBorder="1" applyAlignment="1">
      <alignment wrapText="1"/>
    </xf>
    <xf numFmtId="0" fontId="0" fillId="0" borderId="11" xfId="0" applyBorder="1" applyAlignment="1">
      <alignment wrapText="1"/>
    </xf>
    <xf numFmtId="4" fontId="0" fillId="0" borderId="11" xfId="0" applyNumberFormat="1" applyBorder="1" applyAlignment="1">
      <alignment horizontal="center" vertical="center" wrapText="1"/>
    </xf>
    <xf numFmtId="4" fontId="0" fillId="0" borderId="12" xfId="0" applyNumberFormat="1" applyBorder="1" applyAlignment="1">
      <alignment horizontal="center" vertical="center" wrapText="1"/>
    </xf>
    <xf numFmtId="3" fontId="0" fillId="0" borderId="4" xfId="0" applyNumberFormat="1" applyBorder="1" applyAlignment="1">
      <alignment horizontal="center" vertical="center" wrapText="1"/>
    </xf>
    <xf numFmtId="166" fontId="0" fillId="7" borderId="4" xfId="0" applyNumberFormat="1" applyFill="1" applyBorder="1" applyAlignment="1">
      <alignment horizontal="center" vertical="center" wrapText="1"/>
    </xf>
    <xf numFmtId="1" fontId="0" fillId="7" borderId="1" xfId="0" applyNumberFormat="1" applyFill="1" applyBorder="1" applyAlignment="1">
      <alignment horizontal="center"/>
    </xf>
    <xf numFmtId="0" fontId="52" fillId="0" borderId="0" xfId="0" applyFont="1" applyAlignment="1">
      <alignment horizontal="center" vertical="center"/>
    </xf>
    <xf numFmtId="0" fontId="51" fillId="0" borderId="0" xfId="0" applyFont="1" applyAlignment="1">
      <alignment horizontal="center" vertical="center"/>
    </xf>
    <xf numFmtId="0" fontId="53" fillId="0" borderId="0" xfId="0" applyFont="1" applyAlignment="1">
      <alignment horizontal="center" vertical="center"/>
    </xf>
    <xf numFmtId="0" fontId="53" fillId="0" borderId="0" xfId="0" applyFont="1" applyAlignment="1">
      <alignment vertical="center"/>
    </xf>
    <xf numFmtId="0" fontId="50" fillId="9" borderId="47" xfId="0" applyFont="1" applyFill="1" applyBorder="1" applyAlignment="1">
      <alignment horizontal="center" vertical="center" wrapText="1"/>
    </xf>
    <xf numFmtId="0" fontId="50" fillId="9" borderId="48" xfId="0" applyFont="1" applyFill="1" applyBorder="1" applyAlignment="1">
      <alignment horizontal="center" vertical="center" wrapText="1"/>
    </xf>
    <xf numFmtId="0" fontId="51" fillId="9" borderId="47" xfId="0" applyFont="1" applyFill="1" applyBorder="1" applyAlignment="1">
      <alignment horizontal="center" vertical="center" wrapText="1"/>
    </xf>
    <xf numFmtId="0" fontId="51" fillId="9" borderId="48" xfId="0" applyFont="1" applyFill="1" applyBorder="1" applyAlignment="1">
      <alignment horizontal="center" vertical="center" wrapText="1"/>
    </xf>
    <xf numFmtId="0" fontId="54" fillId="0" borderId="0" xfId="0" applyFont="1" applyAlignment="1">
      <alignment horizontal="center" vertical="center" wrapText="1"/>
    </xf>
    <xf numFmtId="0" fontId="0" fillId="10" borderId="27" xfId="0" applyFill="1" applyBorder="1" applyAlignment="1">
      <alignment horizontal="center"/>
    </xf>
    <xf numFmtId="0" fontId="12" fillId="0" borderId="16" xfId="0" applyFont="1" applyBorder="1" applyAlignment="1">
      <alignment horizontal="left" vertical="center" wrapText="1"/>
    </xf>
    <xf numFmtId="0" fontId="0" fillId="0" borderId="31" xfId="0" applyBorder="1" applyAlignment="1">
      <alignment horizontal="center"/>
    </xf>
    <xf numFmtId="0" fontId="0" fillId="0" borderId="46" xfId="0" applyBorder="1" applyAlignment="1">
      <alignment horizontal="left" vertical="center" wrapText="1"/>
    </xf>
    <xf numFmtId="0" fontId="0" fillId="10" borderId="31" xfId="0" applyFill="1" applyBorder="1" applyAlignment="1">
      <alignment horizontal="center"/>
    </xf>
    <xf numFmtId="0" fontId="0" fillId="10" borderId="28" xfId="0" applyFill="1" applyBorder="1" applyAlignment="1">
      <alignment horizontal="center"/>
    </xf>
    <xf numFmtId="0" fontId="24" fillId="0" borderId="31" xfId="0" applyFont="1" applyBorder="1" applyAlignment="1">
      <alignment horizontal="center"/>
    </xf>
    <xf numFmtId="0" fontId="12" fillId="0" borderId="14" xfId="0" applyFont="1" applyBorder="1" applyAlignment="1">
      <alignment horizontal="left" vertical="center" wrapText="1"/>
    </xf>
    <xf numFmtId="0" fontId="24" fillId="0" borderId="5" xfId="0" applyFont="1" applyBorder="1" applyAlignment="1">
      <alignment horizontal="center" vertical="center" wrapText="1"/>
    </xf>
    <xf numFmtId="2" fontId="24" fillId="0" borderId="5" xfId="0" applyNumberFormat="1" applyFont="1" applyBorder="1" applyAlignment="1">
      <alignment vertical="center" wrapText="1"/>
    </xf>
    <xf numFmtId="2" fontId="24" fillId="0" borderId="13" xfId="0" applyNumberFormat="1" applyFont="1" applyFill="1" applyBorder="1" applyAlignment="1">
      <alignment horizontal="center" vertical="center" wrapText="1"/>
    </xf>
    <xf numFmtId="2" fontId="24" fillId="0" borderId="45" xfId="0" applyNumberFormat="1" applyFont="1" applyBorder="1" applyAlignment="1">
      <alignment vertical="center" wrapText="1"/>
    </xf>
    <xf numFmtId="2" fontId="24" fillId="0" borderId="46" xfId="0" applyNumberFormat="1" applyFont="1" applyBorder="1" applyAlignment="1">
      <alignment vertical="center" wrapText="1"/>
    </xf>
    <xf numFmtId="0" fontId="12" fillId="0" borderId="8" xfId="0" applyFont="1" applyBorder="1" applyAlignment="1">
      <alignment horizontal="left" vertical="center" wrapText="1"/>
    </xf>
    <xf numFmtId="0" fontId="24" fillId="0" borderId="9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left" vertical="center" wrapText="1"/>
    </xf>
    <xf numFmtId="0" fontId="24" fillId="0" borderId="12" xfId="0" applyFont="1" applyBorder="1" applyAlignment="1">
      <alignment horizontal="center" vertical="center" wrapText="1"/>
    </xf>
    <xf numFmtId="0" fontId="28" fillId="0" borderId="45" xfId="0" applyFont="1" applyBorder="1" applyAlignment="1">
      <alignment horizontal="center"/>
    </xf>
    <xf numFmtId="0" fontId="28" fillId="0" borderId="46" xfId="0" applyFont="1" applyBorder="1" applyAlignment="1">
      <alignment horizontal="center"/>
    </xf>
    <xf numFmtId="4" fontId="0" fillId="0" borderId="1" xfId="0" applyNumberFormat="1" applyFill="1" applyBorder="1" applyAlignment="1">
      <alignment horizontal="center" vertical="center" wrapText="1"/>
    </xf>
    <xf numFmtId="2" fontId="0" fillId="0" borderId="0" xfId="0" applyNumberFormat="1" applyAlignment="1">
      <alignment wrapText="1"/>
    </xf>
    <xf numFmtId="0" fontId="6" fillId="11" borderId="1" xfId="3" applyFont="1" applyFill="1" applyBorder="1" applyAlignment="1">
      <alignment wrapText="1"/>
    </xf>
    <xf numFmtId="0" fontId="6" fillId="11" borderId="49" xfId="3" applyFont="1" applyFill="1" applyBorder="1" applyAlignment="1">
      <alignment wrapText="1"/>
    </xf>
    <xf numFmtId="0" fontId="6" fillId="11" borderId="1" xfId="3" applyFont="1" applyFill="1" applyBorder="1"/>
    <xf numFmtId="0" fontId="6" fillId="0" borderId="49" xfId="3" applyFont="1" applyBorder="1" applyAlignment="1">
      <alignment vertical="center" wrapText="1"/>
    </xf>
    <xf numFmtId="0" fontId="6" fillId="2" borderId="4" xfId="3" applyFont="1" applyFill="1" applyBorder="1" applyAlignment="1">
      <alignment vertical="center" wrapText="1"/>
    </xf>
    <xf numFmtId="0" fontId="6" fillId="2" borderId="50" xfId="3" applyFont="1" applyFill="1" applyBorder="1" applyAlignment="1">
      <alignment vertical="center" wrapText="1"/>
    </xf>
    <xf numFmtId="0" fontId="6" fillId="10" borderId="1" xfId="3" applyFont="1" applyFill="1" applyBorder="1"/>
    <xf numFmtId="164" fontId="6" fillId="2" borderId="4" xfId="3" applyNumberFormat="1" applyFont="1" applyFill="1" applyBorder="1" applyAlignment="1">
      <alignment vertical="center" wrapText="1"/>
    </xf>
    <xf numFmtId="0" fontId="6" fillId="2" borderId="4" xfId="3" applyFont="1" applyFill="1" applyBorder="1" applyAlignment="1">
      <alignment horizontal="left" vertical="center" wrapText="1"/>
    </xf>
    <xf numFmtId="0" fontId="6" fillId="2" borderId="4" xfId="3" applyFont="1" applyFill="1" applyBorder="1" applyAlignment="1">
      <alignment vertical="center"/>
    </xf>
    <xf numFmtId="0" fontId="6" fillId="0" borderId="1" xfId="3" applyFont="1" applyFill="1" applyBorder="1"/>
    <xf numFmtId="0" fontId="6" fillId="10" borderId="1" xfId="3" applyFont="1" applyFill="1" applyBorder="1" applyAlignment="1">
      <alignment wrapText="1"/>
    </xf>
    <xf numFmtId="2" fontId="6" fillId="2" borderId="4" xfId="3" applyNumberFormat="1" applyFont="1" applyFill="1" applyBorder="1" applyAlignment="1">
      <alignment vertical="center"/>
    </xf>
    <xf numFmtId="1" fontId="6" fillId="2" borderId="4" xfId="3" applyNumberFormat="1" applyFont="1" applyFill="1" applyBorder="1" applyAlignment="1">
      <alignment vertical="center" wrapText="1"/>
    </xf>
    <xf numFmtId="164" fontId="14" fillId="0" borderId="49" xfId="3" applyNumberFormat="1" applyFont="1" applyBorder="1" applyAlignment="1">
      <alignment horizontal="center" vertical="center" wrapText="1"/>
    </xf>
    <xf numFmtId="164" fontId="14" fillId="0" borderId="50" xfId="3" applyNumberFormat="1" applyFont="1" applyBorder="1" applyAlignment="1">
      <alignment horizontal="center" vertical="center" wrapText="1"/>
    </xf>
    <xf numFmtId="164" fontId="6" fillId="0" borderId="50" xfId="3" applyNumberFormat="1" applyFont="1" applyBorder="1" applyAlignment="1">
      <alignment horizontal="right" vertical="center" wrapText="1"/>
    </xf>
    <xf numFmtId="164" fontId="14" fillId="2" borderId="49" xfId="3" applyNumberFormat="1" applyFont="1" applyFill="1" applyBorder="1" applyAlignment="1">
      <alignment horizontal="right" vertical="center" wrapText="1"/>
    </xf>
    <xf numFmtId="0" fontId="4" fillId="0" borderId="0" xfId="0" applyFont="1" applyFill="1" applyAlignment="1"/>
    <xf numFmtId="0" fontId="7" fillId="0" borderId="0" xfId="0" applyFont="1" applyFill="1" applyAlignment="1">
      <alignment vertical="center"/>
    </xf>
    <xf numFmtId="4" fontId="0" fillId="7" borderId="5" xfId="0" applyNumberFormat="1" applyFill="1" applyBorder="1" applyAlignment="1">
      <alignment horizontal="center" vertical="center" wrapText="1"/>
    </xf>
    <xf numFmtId="0" fontId="0" fillId="0" borderId="51" xfId="0" applyBorder="1" applyAlignment="1">
      <alignment wrapText="1"/>
    </xf>
    <xf numFmtId="4" fontId="0" fillId="0" borderId="10" xfId="0" applyNumberFormat="1" applyBorder="1" applyAlignment="1">
      <alignment horizontal="center" vertical="center" wrapText="1"/>
    </xf>
    <xf numFmtId="4" fontId="0" fillId="7" borderId="10" xfId="0" applyNumberFormat="1" applyFill="1" applyBorder="1" applyAlignment="1">
      <alignment horizontal="center" vertical="center" wrapText="1"/>
    </xf>
    <xf numFmtId="0" fontId="0" fillId="0" borderId="5" xfId="0" applyBorder="1" applyAlignment="1">
      <alignment horizontal="center" wrapText="1"/>
    </xf>
    <xf numFmtId="4" fontId="0" fillId="0" borderId="8" xfId="0" applyNumberFormat="1" applyFill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wrapText="1"/>
    </xf>
    <xf numFmtId="0" fontId="14" fillId="0" borderId="52" xfId="3" applyFont="1" applyBorder="1" applyAlignment="1">
      <alignment horizontal="center" vertical="center" wrapText="1"/>
    </xf>
    <xf numFmtId="0" fontId="14" fillId="0" borderId="53" xfId="3" applyFont="1" applyBorder="1" applyAlignment="1">
      <alignment horizontal="center" vertical="center" wrapText="1"/>
    </xf>
    <xf numFmtId="0" fontId="14" fillId="0" borderId="32" xfId="3" applyFont="1" applyBorder="1" applyAlignment="1">
      <alignment horizontal="center" vertical="center" wrapText="1"/>
    </xf>
    <xf numFmtId="164" fontId="14" fillId="0" borderId="6" xfId="3" applyNumberFormat="1" applyFont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12" fillId="0" borderId="0" xfId="0" applyFont="1" applyAlignment="1">
      <alignment horizontal="left"/>
    </xf>
    <xf numFmtId="0" fontId="12" fillId="0" borderId="0" xfId="0" applyFont="1"/>
    <xf numFmtId="0" fontId="4" fillId="8" borderId="0" xfId="0" applyFont="1" applyFill="1" applyAlignment="1">
      <alignment horizontal="center"/>
    </xf>
    <xf numFmtId="165" fontId="0" fillId="0" borderId="0" xfId="0" applyNumberFormat="1" applyAlignment="1">
      <alignment horizontal="center" wrapText="1"/>
    </xf>
    <xf numFmtId="165" fontId="24" fillId="7" borderId="5" xfId="0" applyNumberFormat="1" applyFont="1" applyFill="1" applyBorder="1" applyAlignment="1">
      <alignment horizontal="center" wrapText="1"/>
    </xf>
    <xf numFmtId="165" fontId="24" fillId="7" borderId="7" xfId="0" applyNumberFormat="1" applyFont="1" applyFill="1" applyBorder="1" applyAlignment="1">
      <alignment horizontal="center" wrapText="1"/>
    </xf>
    <xf numFmtId="165" fontId="0" fillId="0" borderId="1" xfId="0" applyNumberFormat="1" applyBorder="1" applyAlignment="1">
      <alignment horizontal="center" wrapText="1"/>
    </xf>
    <xf numFmtId="0" fontId="2" fillId="8" borderId="0" xfId="0" applyNumberFormat="1" applyFont="1" applyFill="1" applyBorder="1" applyAlignment="1">
      <alignment horizontal="center"/>
    </xf>
    <xf numFmtId="2" fontId="6" fillId="0" borderId="0" xfId="3" applyNumberFormat="1" applyFont="1" applyAlignment="1">
      <alignment horizontal="center" wrapText="1"/>
    </xf>
    <xf numFmtId="2" fontId="14" fillId="0" borderId="49" xfId="3" applyNumberFormat="1" applyFont="1" applyFill="1" applyBorder="1" applyAlignment="1">
      <alignment horizontal="center" vertical="center" wrapText="1"/>
    </xf>
    <xf numFmtId="2" fontId="14" fillId="0" borderId="16" xfId="3" applyNumberFormat="1" applyFont="1" applyFill="1" applyBorder="1" applyAlignment="1">
      <alignment horizontal="center" vertical="center" wrapText="1"/>
    </xf>
    <xf numFmtId="2" fontId="14" fillId="0" borderId="52" xfId="3" applyNumberFormat="1" applyFont="1" applyBorder="1" applyAlignment="1">
      <alignment horizontal="left" vertical="center" wrapText="1"/>
    </xf>
    <xf numFmtId="2" fontId="14" fillId="0" borderId="53" xfId="3" applyNumberFormat="1" applyFont="1" applyBorder="1" applyAlignment="1">
      <alignment horizontal="left" vertical="center" wrapText="1"/>
    </xf>
    <xf numFmtId="2" fontId="14" fillId="0" borderId="32" xfId="3" applyNumberFormat="1" applyFont="1" applyBorder="1" applyAlignment="1">
      <alignment horizontal="left" vertical="center" wrapText="1"/>
    </xf>
    <xf numFmtId="0" fontId="14" fillId="0" borderId="62" xfId="3" applyFont="1" applyBorder="1" applyAlignment="1">
      <alignment horizontal="center" vertical="center" wrapText="1"/>
    </xf>
    <xf numFmtId="0" fontId="14" fillId="0" borderId="14" xfId="3" applyFont="1" applyBorder="1" applyAlignment="1">
      <alignment horizontal="center" vertical="center" wrapText="1"/>
    </xf>
    <xf numFmtId="0" fontId="14" fillId="0" borderId="2" xfId="3" applyFont="1" applyBorder="1" applyAlignment="1">
      <alignment horizontal="center" vertical="center" wrapText="1"/>
    </xf>
    <xf numFmtId="0" fontId="14" fillId="0" borderId="3" xfId="3" applyFont="1" applyBorder="1" applyAlignment="1">
      <alignment horizontal="center" vertical="center" wrapText="1"/>
    </xf>
    <xf numFmtId="0" fontId="14" fillId="0" borderId="50" xfId="3" applyFont="1" applyBorder="1" applyAlignment="1">
      <alignment horizontal="center" vertical="center" wrapText="1"/>
    </xf>
    <xf numFmtId="0" fontId="14" fillId="0" borderId="18" xfId="3" applyFont="1" applyBorder="1" applyAlignment="1">
      <alignment horizontal="center" vertical="center" wrapText="1"/>
    </xf>
    <xf numFmtId="2" fontId="14" fillId="5" borderId="1" xfId="3" applyNumberFormat="1" applyFont="1" applyFill="1" applyBorder="1" applyAlignment="1">
      <alignment horizontal="center" vertical="center" wrapText="1"/>
    </xf>
    <xf numFmtId="0" fontId="57" fillId="0" borderId="0" xfId="0" applyFont="1" applyFill="1" applyAlignment="1">
      <alignment horizontal="left"/>
    </xf>
    <xf numFmtId="0" fontId="58" fillId="0" borderId="0" xfId="0" applyFont="1" applyAlignment="1">
      <alignment vertical="center"/>
    </xf>
    <xf numFmtId="2" fontId="14" fillId="0" borderId="62" xfId="3" applyNumberFormat="1" applyFont="1" applyFill="1" applyBorder="1" applyAlignment="1">
      <alignment horizontal="center" vertical="center" wrapText="1"/>
    </xf>
    <xf numFmtId="2" fontId="14" fillId="0" borderId="14" xfId="3" applyNumberFormat="1" applyFont="1" applyFill="1" applyBorder="1" applyAlignment="1">
      <alignment horizontal="center" vertical="center" wrapText="1"/>
    </xf>
    <xf numFmtId="2" fontId="14" fillId="5" borderId="49" xfId="3" applyNumberFormat="1" applyFont="1" applyFill="1" applyBorder="1" applyAlignment="1">
      <alignment horizontal="center" vertical="center" wrapText="1"/>
    </xf>
    <xf numFmtId="2" fontId="14" fillId="5" borderId="61" xfId="3" applyNumberFormat="1" applyFont="1" applyFill="1" applyBorder="1" applyAlignment="1">
      <alignment horizontal="center" vertical="center" wrapText="1"/>
    </xf>
    <xf numFmtId="2" fontId="14" fillId="5" borderId="16" xfId="3" applyNumberFormat="1" applyFont="1" applyFill="1" applyBorder="1" applyAlignment="1">
      <alignment horizontal="center" vertical="center" wrapText="1"/>
    </xf>
    <xf numFmtId="164" fontId="14" fillId="0" borderId="5" xfId="3" applyNumberFormat="1" applyFont="1" applyBorder="1" applyAlignment="1">
      <alignment horizontal="center" vertical="center" wrapText="1"/>
    </xf>
    <xf numFmtId="164" fontId="14" fillId="0" borderId="7" xfId="3" applyNumberFormat="1" applyFont="1" applyBorder="1" applyAlignment="1">
      <alignment horizontal="center" vertical="center" wrapText="1"/>
    </xf>
    <xf numFmtId="164" fontId="14" fillId="0" borderId="4" xfId="3" applyNumberFormat="1" applyFont="1" applyBorder="1" applyAlignment="1">
      <alignment horizontal="center" vertical="center" wrapText="1"/>
    </xf>
    <xf numFmtId="0" fontId="14" fillId="0" borderId="62" xfId="3" applyFont="1" applyFill="1" applyBorder="1" applyAlignment="1">
      <alignment horizontal="center" vertical="center" wrapText="1"/>
    </xf>
    <xf numFmtId="0" fontId="14" fillId="0" borderId="14" xfId="3" applyFont="1" applyFill="1" applyBorder="1" applyAlignment="1">
      <alignment horizontal="center" vertical="center" wrapText="1"/>
    </xf>
    <xf numFmtId="0" fontId="14" fillId="0" borderId="2" xfId="3" applyFont="1" applyFill="1" applyBorder="1" applyAlignment="1">
      <alignment horizontal="center" vertical="center" wrapText="1"/>
    </xf>
    <xf numFmtId="0" fontId="14" fillId="0" borderId="3" xfId="3" applyFont="1" applyFill="1" applyBorder="1" applyAlignment="1">
      <alignment horizontal="center" vertical="center" wrapText="1"/>
    </xf>
    <xf numFmtId="0" fontId="14" fillId="0" borderId="50" xfId="3" applyFont="1" applyFill="1" applyBorder="1" applyAlignment="1">
      <alignment horizontal="center" vertical="center" wrapText="1"/>
    </xf>
    <xf numFmtId="0" fontId="14" fillId="0" borderId="18" xfId="3" applyFont="1" applyFill="1" applyBorder="1" applyAlignment="1">
      <alignment horizontal="center" vertical="center" wrapText="1"/>
    </xf>
    <xf numFmtId="2" fontId="14" fillId="5" borderId="18" xfId="3" applyNumberFormat="1" applyFont="1" applyFill="1" applyBorder="1" applyAlignment="1">
      <alignment horizontal="center" vertical="center" wrapText="1"/>
    </xf>
    <xf numFmtId="2" fontId="14" fillId="5" borderId="5" xfId="3" applyNumberFormat="1" applyFont="1" applyFill="1" applyBorder="1" applyAlignment="1">
      <alignment horizontal="center" vertical="center" wrapText="1"/>
    </xf>
    <xf numFmtId="164" fontId="14" fillId="0" borderId="40" xfId="3" applyNumberFormat="1" applyFont="1" applyBorder="1" applyAlignment="1">
      <alignment horizontal="center" vertical="center" wrapText="1"/>
    </xf>
    <xf numFmtId="164" fontId="14" fillId="0" borderId="29" xfId="3" applyNumberFormat="1" applyFont="1" applyBorder="1" applyAlignment="1">
      <alignment horizontal="center" vertical="center" wrapText="1"/>
    </xf>
    <xf numFmtId="164" fontId="14" fillId="0" borderId="33" xfId="3" applyNumberFormat="1" applyFont="1" applyBorder="1" applyAlignment="1">
      <alignment horizontal="center" vertical="center" wrapText="1"/>
    </xf>
    <xf numFmtId="0" fontId="14" fillId="0" borderId="51" xfId="3" applyFont="1" applyBorder="1" applyAlignment="1">
      <alignment horizontal="right" vertical="center" wrapText="1"/>
    </xf>
    <xf numFmtId="0" fontId="14" fillId="0" borderId="1" xfId="3" applyFont="1" applyBorder="1" applyAlignment="1">
      <alignment horizontal="right" vertical="center" wrapText="1"/>
    </xf>
    <xf numFmtId="0" fontId="26" fillId="0" borderId="0" xfId="3" applyFont="1" applyBorder="1" applyAlignment="1">
      <alignment horizontal="right" wrapText="1"/>
    </xf>
    <xf numFmtId="0" fontId="14" fillId="0" borderId="54" xfId="3" applyFont="1" applyBorder="1" applyAlignment="1">
      <alignment horizontal="center" vertical="center" wrapText="1"/>
    </xf>
    <xf numFmtId="0" fontId="14" fillId="0" borderId="58" xfId="3" applyFont="1" applyBorder="1" applyAlignment="1">
      <alignment horizontal="right" vertical="center" wrapText="1"/>
    </xf>
    <xf numFmtId="0" fontId="14" fillId="0" borderId="59" xfId="3" applyFont="1" applyBorder="1" applyAlignment="1">
      <alignment horizontal="right" vertical="center" wrapText="1"/>
    </xf>
    <xf numFmtId="0" fontId="14" fillId="0" borderId="17" xfId="3" applyFont="1" applyBorder="1" applyAlignment="1">
      <alignment horizontal="right" vertical="center" wrapText="1"/>
    </xf>
    <xf numFmtId="0" fontId="14" fillId="0" borderId="60" xfId="3" applyFont="1" applyBorder="1" applyAlignment="1">
      <alignment horizontal="right" vertical="center" wrapText="1"/>
    </xf>
    <xf numFmtId="0" fontId="14" fillId="0" borderId="61" xfId="3" applyFont="1" applyBorder="1" applyAlignment="1">
      <alignment horizontal="right" vertical="center" wrapText="1"/>
    </xf>
    <xf numFmtId="0" fontId="14" fillId="0" borderId="16" xfId="3" applyFont="1" applyBorder="1" applyAlignment="1">
      <alignment horizontal="right" vertical="center" wrapText="1"/>
    </xf>
    <xf numFmtId="0" fontId="14" fillId="0" borderId="54" xfId="3" applyFont="1" applyFill="1" applyBorder="1" applyAlignment="1">
      <alignment horizontal="center" vertical="center" wrapText="1"/>
    </xf>
    <xf numFmtId="164" fontId="14" fillId="0" borderId="14" xfId="3" applyNumberFormat="1" applyFont="1" applyBorder="1" applyAlignment="1">
      <alignment horizontal="center" vertical="center" wrapText="1"/>
    </xf>
    <xf numFmtId="0" fontId="14" fillId="0" borderId="50" xfId="3" applyFont="1" applyBorder="1" applyAlignment="1">
      <alignment horizontal="right" vertical="center" wrapText="1"/>
    </xf>
    <xf numFmtId="0" fontId="14" fillId="0" borderId="57" xfId="3" applyFont="1" applyBorder="1" applyAlignment="1">
      <alignment horizontal="right" vertical="center" wrapText="1"/>
    </xf>
    <xf numFmtId="0" fontId="14" fillId="0" borderId="18" xfId="3" applyFont="1" applyBorder="1" applyAlignment="1">
      <alignment horizontal="right" vertical="center" wrapText="1"/>
    </xf>
    <xf numFmtId="0" fontId="14" fillId="0" borderId="51" xfId="3" applyFont="1" applyFill="1" applyBorder="1" applyAlignment="1">
      <alignment horizontal="right" vertical="center" wrapText="1"/>
    </xf>
    <xf numFmtId="0" fontId="14" fillId="0" borderId="1" xfId="3" applyFont="1" applyFill="1" applyBorder="1" applyAlignment="1">
      <alignment horizontal="right" vertical="center" wrapText="1"/>
    </xf>
    <xf numFmtId="0" fontId="14" fillId="7" borderId="51" xfId="3" applyFont="1" applyFill="1" applyBorder="1" applyAlignment="1">
      <alignment horizontal="right" vertical="center" wrapText="1"/>
    </xf>
    <xf numFmtId="0" fontId="14" fillId="7" borderId="1" xfId="3" applyFont="1" applyFill="1" applyBorder="1" applyAlignment="1">
      <alignment horizontal="right" vertical="center" wrapText="1"/>
    </xf>
    <xf numFmtId="0" fontId="14" fillId="0" borderId="0" xfId="3" applyFont="1" applyAlignment="1" applyProtection="1">
      <alignment horizontal="center" wrapText="1"/>
      <protection locked="0"/>
    </xf>
    <xf numFmtId="0" fontId="15" fillId="0" borderId="0" xfId="3" applyFont="1" applyBorder="1" applyAlignment="1" applyProtection="1">
      <alignment horizontal="center" wrapText="1"/>
      <protection locked="0"/>
    </xf>
    <xf numFmtId="0" fontId="6" fillId="0" borderId="52" xfId="3" applyFont="1" applyBorder="1" applyAlignment="1">
      <alignment horizontal="center" vertical="center" wrapText="1"/>
    </xf>
    <xf numFmtId="0" fontId="6" fillId="0" borderId="53" xfId="3" applyFont="1" applyBorder="1" applyAlignment="1">
      <alignment horizontal="center" vertical="center" wrapText="1"/>
    </xf>
    <xf numFmtId="0" fontId="6" fillId="0" borderId="32" xfId="3" applyFont="1" applyBorder="1" applyAlignment="1">
      <alignment horizontal="center" vertical="center" wrapText="1"/>
    </xf>
    <xf numFmtId="0" fontId="25" fillId="0" borderId="0" xfId="3" applyFont="1" applyBorder="1" applyAlignment="1">
      <alignment horizontal="center" wrapText="1"/>
    </xf>
    <xf numFmtId="0" fontId="14" fillId="0" borderId="55" xfId="3" applyFont="1" applyBorder="1" applyAlignment="1">
      <alignment horizontal="right" wrapText="1"/>
    </xf>
    <xf numFmtId="0" fontId="14" fillId="0" borderId="56" xfId="3" applyFont="1" applyBorder="1" applyAlignment="1">
      <alignment horizontal="right" wrapText="1"/>
    </xf>
    <xf numFmtId="0" fontId="14" fillId="0" borderId="15" xfId="3" applyFont="1" applyBorder="1" applyAlignment="1">
      <alignment horizontal="right" wrapText="1"/>
    </xf>
    <xf numFmtId="0" fontId="16" fillId="0" borderId="0" xfId="3" applyFont="1" applyAlignment="1">
      <alignment horizontal="left" vertical="center" wrapText="1"/>
    </xf>
    <xf numFmtId="0" fontId="14" fillId="0" borderId="0" xfId="3" applyFont="1" applyAlignment="1">
      <alignment horizontal="center" vertical="center" wrapText="1"/>
    </xf>
    <xf numFmtId="0" fontId="6" fillId="0" borderId="0" xfId="3" applyFont="1" applyBorder="1" applyAlignment="1">
      <alignment horizontal="center" vertical="center"/>
    </xf>
    <xf numFmtId="2" fontId="16" fillId="8" borderId="0" xfId="3" applyNumberFormat="1" applyFont="1" applyFill="1" applyAlignment="1">
      <alignment horizontal="center" wrapText="1"/>
    </xf>
    <xf numFmtId="0" fontId="16" fillId="8" borderId="0" xfId="3" applyNumberFormat="1" applyFont="1" applyFill="1" applyAlignment="1">
      <alignment horizontal="center" wrapText="1"/>
    </xf>
    <xf numFmtId="0" fontId="57" fillId="0" borderId="0" xfId="3" applyFont="1" applyAlignment="1">
      <alignment horizontal="center" vertical="center" wrapText="1"/>
    </xf>
    <xf numFmtId="0" fontId="0" fillId="0" borderId="40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52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53" xfId="0" applyBorder="1" applyAlignment="1">
      <alignment horizontal="center"/>
    </xf>
    <xf numFmtId="0" fontId="0" fillId="0" borderId="0" xfId="0" applyAlignment="1">
      <alignment horizontal="center" wrapText="1"/>
    </xf>
    <xf numFmtId="0" fontId="12" fillId="0" borderId="0" xfId="0" applyFont="1" applyAlignment="1">
      <alignment wrapText="1"/>
    </xf>
    <xf numFmtId="0" fontId="40" fillId="0" borderId="0" xfId="0" applyFont="1" applyAlignment="1">
      <alignment horizontal="center" vertical="center" wrapText="1"/>
    </xf>
    <xf numFmtId="0" fontId="40" fillId="0" borderId="35" xfId="0" applyFont="1" applyBorder="1" applyAlignment="1">
      <alignment horizontal="center" vertical="center" wrapText="1"/>
    </xf>
    <xf numFmtId="0" fontId="40" fillId="0" borderId="41" xfId="0" applyFont="1" applyBorder="1" applyAlignment="1">
      <alignment horizontal="center" vertical="center" wrapText="1"/>
    </xf>
    <xf numFmtId="0" fontId="40" fillId="0" borderId="42" xfId="0" applyFont="1" applyBorder="1" applyAlignment="1">
      <alignment horizontal="center" vertical="center" wrapText="1"/>
    </xf>
    <xf numFmtId="0" fontId="40" fillId="0" borderId="52" xfId="0" applyFont="1" applyBorder="1" applyAlignment="1">
      <alignment horizontal="center" vertical="center" wrapText="1"/>
    </xf>
    <xf numFmtId="0" fontId="40" fillId="0" borderId="32" xfId="0" applyFont="1" applyBorder="1" applyAlignment="1">
      <alignment horizontal="center" vertical="center" wrapText="1"/>
    </xf>
    <xf numFmtId="0" fontId="55" fillId="9" borderId="63" xfId="0" applyFont="1" applyFill="1" applyBorder="1" applyAlignment="1">
      <alignment vertical="center" wrapText="1"/>
    </xf>
    <xf numFmtId="0" fontId="55" fillId="9" borderId="64" xfId="0" applyFont="1" applyFill="1" applyBorder="1" applyAlignment="1">
      <alignment vertical="center" wrapText="1"/>
    </xf>
    <xf numFmtId="0" fontId="55" fillId="9" borderId="65" xfId="0" applyFont="1" applyFill="1" applyBorder="1" applyAlignment="1">
      <alignment vertical="center" wrapText="1"/>
    </xf>
    <xf numFmtId="0" fontId="50" fillId="9" borderId="66" xfId="0" applyFont="1" applyFill="1" applyBorder="1" applyAlignment="1">
      <alignment horizontal="center" vertical="center" wrapText="1"/>
    </xf>
    <xf numFmtId="0" fontId="50" fillId="9" borderId="67" xfId="0" applyFont="1" applyFill="1" applyBorder="1" applyAlignment="1">
      <alignment horizontal="center" vertical="center" wrapText="1"/>
    </xf>
    <xf numFmtId="0" fontId="50" fillId="9" borderId="48" xfId="0" applyFont="1" applyFill="1" applyBorder="1" applyAlignment="1">
      <alignment horizontal="center" vertical="center" wrapText="1"/>
    </xf>
    <xf numFmtId="0" fontId="50" fillId="9" borderId="63" xfId="0" applyFont="1" applyFill="1" applyBorder="1" applyAlignment="1">
      <alignment horizontal="center" vertical="center" wrapText="1"/>
    </xf>
    <xf numFmtId="0" fontId="50" fillId="9" borderId="64" xfId="0" applyFont="1" applyFill="1" applyBorder="1" applyAlignment="1">
      <alignment horizontal="center" vertical="center" wrapText="1"/>
    </xf>
    <xf numFmtId="0" fontId="50" fillId="9" borderId="65" xfId="0" applyFont="1" applyFill="1" applyBorder="1" applyAlignment="1">
      <alignment horizontal="center" vertical="center" wrapText="1"/>
    </xf>
    <xf numFmtId="0" fontId="0" fillId="0" borderId="37" xfId="0" applyBorder="1" applyAlignment="1">
      <alignment vertical="top" wrapText="1"/>
    </xf>
    <xf numFmtId="0" fontId="0" fillId="0" borderId="34" xfId="0" applyBorder="1" applyAlignment="1">
      <alignment vertical="top" wrapText="1"/>
    </xf>
    <xf numFmtId="0" fontId="40" fillId="0" borderId="37" xfId="0" applyFont="1" applyBorder="1" applyAlignment="1">
      <alignment horizontal="center" vertical="center" wrapText="1"/>
    </xf>
    <xf numFmtId="0" fontId="40" fillId="0" borderId="38" xfId="0" applyFont="1" applyBorder="1" applyAlignment="1">
      <alignment vertical="center" wrapText="1"/>
    </xf>
    <xf numFmtId="0" fontId="40" fillId="0" borderId="0" xfId="0" applyFont="1" applyBorder="1" applyAlignment="1">
      <alignment horizontal="center" vertical="center" wrapText="1"/>
    </xf>
    <xf numFmtId="0" fontId="40" fillId="0" borderId="39" xfId="0" applyFont="1" applyBorder="1" applyAlignment="1">
      <alignment horizontal="center" vertical="center" wrapText="1"/>
    </xf>
    <xf numFmtId="0" fontId="40" fillId="0" borderId="38" xfId="0" applyFont="1" applyBorder="1" applyAlignment="1">
      <alignment horizontal="center" vertical="center" wrapText="1"/>
    </xf>
    <xf numFmtId="0" fontId="0" fillId="0" borderId="38" xfId="0" applyBorder="1" applyAlignment="1">
      <alignment vertical="top" wrapText="1"/>
    </xf>
    <xf numFmtId="0" fontId="0" fillId="0" borderId="35" xfId="0" applyBorder="1" applyAlignment="1">
      <alignment vertical="top" wrapText="1"/>
    </xf>
    <xf numFmtId="0" fontId="40" fillId="0" borderId="36" xfId="0" applyFont="1" applyBorder="1" applyAlignment="1">
      <alignment horizontal="center" vertical="center" wrapText="1"/>
    </xf>
    <xf numFmtId="0" fontId="40" fillId="0" borderId="34" xfId="0" applyFont="1" applyBorder="1" applyAlignment="1">
      <alignment horizontal="center" vertical="center" wrapText="1"/>
    </xf>
    <xf numFmtId="0" fontId="0" fillId="0" borderId="36" xfId="0" applyBorder="1" applyAlignment="1">
      <alignment vertical="top" wrapText="1"/>
    </xf>
    <xf numFmtId="0" fontId="40" fillId="0" borderId="53" xfId="0" applyFont="1" applyBorder="1" applyAlignment="1">
      <alignment horizontal="center" vertical="center" wrapText="1"/>
    </xf>
    <xf numFmtId="0" fontId="30" fillId="0" borderId="40" xfId="0" applyFont="1" applyBorder="1" applyAlignment="1">
      <alignment horizontal="center" vertical="center" wrapText="1"/>
    </xf>
    <xf numFmtId="0" fontId="30" fillId="0" borderId="33" xfId="0" applyFont="1" applyBorder="1" applyAlignment="1">
      <alignment horizontal="center" vertical="center" wrapText="1"/>
    </xf>
    <xf numFmtId="0" fontId="29" fillId="0" borderId="39" xfId="0" applyFont="1" applyBorder="1" applyAlignment="1">
      <alignment horizontal="center" vertical="center" wrapText="1"/>
    </xf>
    <xf numFmtId="0" fontId="29" fillId="0" borderId="42" xfId="0" applyFont="1" applyBorder="1" applyAlignment="1">
      <alignment horizontal="center" vertical="center" wrapText="1"/>
    </xf>
    <xf numFmtId="0" fontId="33" fillId="0" borderId="38" xfId="0" applyFont="1" applyBorder="1" applyAlignment="1">
      <alignment horizontal="center" vertical="center" wrapText="1"/>
    </xf>
    <xf numFmtId="0" fontId="33" fillId="0" borderId="35" xfId="0" applyFont="1" applyBorder="1" applyAlignment="1">
      <alignment horizontal="center" vertical="center" wrapText="1"/>
    </xf>
    <xf numFmtId="0" fontId="0" fillId="0" borderId="30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32" fillId="0" borderId="52" xfId="0" applyFont="1" applyBorder="1" applyAlignment="1">
      <alignment horizontal="center" vertical="center" wrapText="1"/>
    </xf>
    <xf numFmtId="0" fontId="32" fillId="0" borderId="53" xfId="0" applyFont="1" applyBorder="1" applyAlignment="1">
      <alignment horizontal="center" vertical="center" wrapText="1"/>
    </xf>
    <xf numFmtId="0" fontId="32" fillId="0" borderId="32" xfId="0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0" fontId="30" fillId="0" borderId="52" xfId="0" applyFont="1" applyBorder="1" applyAlignment="1">
      <alignment horizontal="center" vertical="center" wrapText="1"/>
    </xf>
    <xf numFmtId="0" fontId="30" fillId="0" borderId="53" xfId="0" applyFont="1" applyBorder="1" applyAlignment="1">
      <alignment horizontal="center" vertical="center" wrapText="1"/>
    </xf>
    <xf numFmtId="0" fontId="30" fillId="0" borderId="32" xfId="0" applyFont="1" applyBorder="1" applyAlignment="1">
      <alignment horizontal="center" vertical="center" wrapText="1"/>
    </xf>
    <xf numFmtId="0" fontId="29" fillId="0" borderId="40" xfId="0" applyFont="1" applyBorder="1" applyAlignment="1">
      <alignment horizontal="center" vertical="center" wrapText="1"/>
    </xf>
    <xf numFmtId="0" fontId="29" fillId="0" borderId="29" xfId="0" applyFont="1" applyBorder="1" applyAlignment="1">
      <alignment horizontal="center" vertical="center" wrapText="1"/>
    </xf>
    <xf numFmtId="0" fontId="29" fillId="0" borderId="33" xfId="0" applyFont="1" applyBorder="1" applyAlignment="1">
      <alignment horizontal="center" vertical="center" wrapText="1"/>
    </xf>
    <xf numFmtId="0" fontId="29" fillId="0" borderId="52" xfId="0" applyFont="1" applyBorder="1" applyAlignment="1">
      <alignment horizontal="center" vertical="center" wrapText="1"/>
    </xf>
    <xf numFmtId="0" fontId="29" fillId="0" borderId="53" xfId="0" applyFont="1" applyBorder="1" applyAlignment="1">
      <alignment horizontal="center" vertical="center" wrapText="1"/>
    </xf>
    <xf numFmtId="0" fontId="29" fillId="0" borderId="32" xfId="0" applyFont="1" applyBorder="1" applyAlignment="1">
      <alignment horizontal="center" vertical="center" wrapText="1"/>
    </xf>
    <xf numFmtId="0" fontId="0" fillId="0" borderId="37" xfId="0" applyBorder="1" applyAlignment="1">
      <alignment horizontal="left" wrapText="1"/>
    </xf>
    <xf numFmtId="0" fontId="0" fillId="0" borderId="34" xfId="0" applyBorder="1" applyAlignment="1">
      <alignment horizontal="left" wrapText="1"/>
    </xf>
    <xf numFmtId="0" fontId="29" fillId="0" borderId="38" xfId="0" applyFont="1" applyBorder="1" applyAlignment="1">
      <alignment horizontal="center" vertical="center" wrapText="1"/>
    </xf>
    <xf numFmtId="0" fontId="29" fillId="0" borderId="35" xfId="0" applyFont="1" applyBorder="1" applyAlignment="1">
      <alignment horizontal="center" vertical="center" wrapText="1"/>
    </xf>
    <xf numFmtId="0" fontId="0" fillId="0" borderId="41" xfId="0" applyBorder="1" applyAlignment="1">
      <alignment horizontal="center" wrapText="1"/>
    </xf>
    <xf numFmtId="0" fontId="0" fillId="0" borderId="41" xfId="0" applyBorder="1" applyAlignment="1">
      <alignment horizontal="center"/>
    </xf>
    <xf numFmtId="0" fontId="0" fillId="0" borderId="42" xfId="0" applyBorder="1" applyAlignment="1">
      <alignment horizontal="center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Процентный" xfId="5" builtinId="5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5" Type="http://schemas.openxmlformats.org/officeDocument/2006/relationships/image" Target="../media/image5.wmf"/><Relationship Id="rId4" Type="http://schemas.openxmlformats.org/officeDocument/2006/relationships/image" Target="../media/image4.w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7" Type="http://schemas.openxmlformats.org/officeDocument/2006/relationships/oleObject" Target="../embeddings/oleObject5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oleObject4.bin"/><Relationship Id="rId5" Type="http://schemas.openxmlformats.org/officeDocument/2006/relationships/oleObject" Target="../embeddings/oleObject3.bin"/><Relationship Id="rId4" Type="http://schemas.openxmlformats.org/officeDocument/2006/relationships/oleObject" Target="../embeddings/oleObject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63"/>
  <sheetViews>
    <sheetView topLeftCell="A19" zoomScale="130" zoomScaleNormal="130" workbookViewId="0">
      <selection activeCell="F63" sqref="F63"/>
    </sheetView>
  </sheetViews>
  <sheetFormatPr defaultRowHeight="15"/>
  <cols>
    <col min="1" max="1" width="20.7109375" style="16" customWidth="1"/>
    <col min="2" max="2" width="17.85546875" style="16" customWidth="1"/>
    <col min="3" max="3" width="16.28515625" style="16" customWidth="1"/>
    <col min="4" max="4" width="13.140625" style="16" hidden="1" customWidth="1"/>
    <col min="5" max="5" width="14.28515625" style="16" customWidth="1"/>
    <col min="6" max="6" width="16.42578125" style="16" customWidth="1"/>
    <col min="7" max="7" width="13.5703125" style="16" hidden="1" customWidth="1"/>
    <col min="8" max="8" width="16.42578125" style="16" customWidth="1"/>
    <col min="9" max="9" width="13.42578125" style="16" customWidth="1"/>
    <col min="10" max="15" width="9.140625" style="16"/>
    <col min="16" max="16384" width="9.140625" style="17"/>
  </cols>
  <sheetData>
    <row r="1" spans="1:29" s="11" customFormat="1" ht="18.75">
      <c r="A1" s="329" t="s">
        <v>164</v>
      </c>
      <c r="B1" s="329"/>
      <c r="C1" s="329"/>
      <c r="D1" s="329"/>
      <c r="E1" s="329"/>
      <c r="F1" s="329"/>
      <c r="G1" s="329"/>
      <c r="H1" s="329"/>
      <c r="I1" s="75"/>
      <c r="J1" s="313"/>
      <c r="K1" s="313"/>
      <c r="L1" s="313"/>
      <c r="M1" s="313"/>
      <c r="N1" s="313"/>
      <c r="O1" s="313"/>
      <c r="P1" s="313"/>
      <c r="Q1" s="313"/>
      <c r="R1" s="313"/>
      <c r="S1" s="313"/>
      <c r="T1" s="313"/>
      <c r="U1" s="313"/>
      <c r="V1" s="313"/>
      <c r="W1" s="313"/>
      <c r="X1" s="313"/>
      <c r="Y1" s="313"/>
      <c r="Z1" s="313"/>
      <c r="AA1" s="12"/>
      <c r="AB1" s="314"/>
      <c r="AC1" s="314"/>
    </row>
    <row r="2" spans="1:29" ht="19.5" customHeight="1">
      <c r="A2" s="330" t="s">
        <v>472</v>
      </c>
      <c r="B2" s="330"/>
      <c r="C2" s="330"/>
      <c r="D2" s="330"/>
      <c r="E2" s="330"/>
      <c r="F2" s="330"/>
      <c r="G2" s="330"/>
      <c r="H2" s="330"/>
    </row>
    <row r="3" spans="1:29" s="12" customFormat="1" ht="18.75">
      <c r="A3" s="71"/>
      <c r="C3" s="334"/>
      <c r="D3" s="334"/>
      <c r="E3" s="2"/>
      <c r="F3" s="1"/>
      <c r="G3" s="1"/>
      <c r="J3" s="3"/>
      <c r="K3" s="3"/>
      <c r="L3" s="3"/>
      <c r="M3" s="3"/>
      <c r="N3" s="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 spans="1:29" ht="28.5" customHeight="1">
      <c r="B4" s="15"/>
      <c r="C4" s="333" t="s">
        <v>81</v>
      </c>
      <c r="D4" s="333"/>
      <c r="E4" s="333"/>
      <c r="F4" s="333" t="s">
        <v>80</v>
      </c>
      <c r="G4" s="333"/>
      <c r="H4" s="333"/>
    </row>
    <row r="5" spans="1:29" ht="57" customHeight="1">
      <c r="A5" s="15"/>
      <c r="B5" s="15" t="s">
        <v>1</v>
      </c>
      <c r="C5" s="15" t="s">
        <v>463</v>
      </c>
      <c r="D5" s="15" t="s">
        <v>18</v>
      </c>
      <c r="E5" s="15" t="s">
        <v>78</v>
      </c>
      <c r="F5" s="15" t="s">
        <v>17</v>
      </c>
      <c r="G5" s="15" t="s">
        <v>18</v>
      </c>
      <c r="H5" s="15" t="s">
        <v>78</v>
      </c>
    </row>
    <row r="6" spans="1:29" s="20" customFormat="1" ht="30">
      <c r="A6" s="15" t="s">
        <v>79</v>
      </c>
      <c r="B6" s="104">
        <v>-23</v>
      </c>
      <c r="C6" s="72">
        <v>0</v>
      </c>
      <c r="D6" s="104"/>
      <c r="E6" s="104">
        <v>0</v>
      </c>
      <c r="F6" s="104">
        <v>95</v>
      </c>
      <c r="G6" s="104"/>
      <c r="H6" s="104">
        <v>70</v>
      </c>
      <c r="I6" s="19"/>
      <c r="J6" s="19"/>
      <c r="K6" s="19"/>
      <c r="L6" s="19"/>
      <c r="M6" s="19"/>
      <c r="N6" s="19"/>
      <c r="O6" s="19"/>
    </row>
    <row r="7" spans="1:29">
      <c r="A7" s="18"/>
      <c r="B7" s="15">
        <f>B6+1</f>
        <v>-22</v>
      </c>
      <c r="C7" s="72">
        <v>0</v>
      </c>
      <c r="D7" s="15"/>
      <c r="E7" s="22">
        <f>C7-($C$6-$E$6)*(18-B7)/(18-$B$6)</f>
        <v>0</v>
      </c>
      <c r="F7" s="21">
        <f>POWER((18-B7)/(18-$B$6),0.8)*(0.5*$G$6+0.5*$H$6-18)+18+($F$6-0.5*$G$6-0.5*$H$6)*(18-B7)/(18-$B$6)</f>
        <v>93.204061005884199</v>
      </c>
      <c r="G7" s="15"/>
      <c r="H7" s="22">
        <f>F7-($F$6-$H$6)*(18-B7)/(18-$B$6)</f>
        <v>68.813817103445174</v>
      </c>
    </row>
    <row r="8" spans="1:29">
      <c r="A8" s="15"/>
      <c r="B8" s="15">
        <f t="shared" ref="B8:B42" si="0">B7+1</f>
        <v>-21</v>
      </c>
      <c r="C8" s="72">
        <v>0</v>
      </c>
      <c r="D8" s="15"/>
      <c r="E8" s="22">
        <f t="shared" ref="E8:E41" si="1">C8-($C$6-$E$6)*(18-B8)/(18-$B$6)</f>
        <v>0</v>
      </c>
      <c r="F8" s="21">
        <f t="shared" ref="F8:F42" si="2">POWER((18-B8)/(18-$B$6),0.8)*(0.5*$G$6+0.5*$H$6-18)+18+($F$6-0.5*$G$6-0.5*$H$6)*(18-B8)/(18-$B$6)</f>
        <v>91.40645503496242</v>
      </c>
      <c r="G8" s="15"/>
      <c r="H8" s="22">
        <f t="shared" ref="H8:H42" si="3">F8-($F$6-$H$6)*(18-B8)/(18-$B$6)</f>
        <v>67.62596723008437</v>
      </c>
    </row>
    <row r="9" spans="1:29">
      <c r="A9" s="15"/>
      <c r="B9" s="15">
        <f t="shared" si="0"/>
        <v>-20</v>
      </c>
      <c r="C9" s="72">
        <v>0</v>
      </c>
      <c r="D9" s="15"/>
      <c r="E9" s="22">
        <f t="shared" si="1"/>
        <v>0</v>
      </c>
      <c r="F9" s="21">
        <f t="shared" si="2"/>
        <v>89.607130652735123</v>
      </c>
      <c r="G9" s="15"/>
      <c r="H9" s="22">
        <f t="shared" si="3"/>
        <v>66.436398945418048</v>
      </c>
    </row>
    <row r="10" spans="1:29">
      <c r="A10" s="15"/>
      <c r="B10" s="15">
        <f t="shared" si="0"/>
        <v>-19</v>
      </c>
      <c r="C10" s="72">
        <v>0</v>
      </c>
      <c r="D10" s="15"/>
      <c r="E10" s="22">
        <f t="shared" si="1"/>
        <v>0</v>
      </c>
      <c r="F10" s="21">
        <f t="shared" si="2"/>
        <v>87.806033438088448</v>
      </c>
      <c r="G10" s="15"/>
      <c r="H10" s="22">
        <f t="shared" si="3"/>
        <v>65.245057828332349</v>
      </c>
    </row>
    <row r="11" spans="1:29">
      <c r="A11" s="15"/>
      <c r="B11" s="15">
        <f t="shared" si="0"/>
        <v>-18</v>
      </c>
      <c r="C11" s="72">
        <v>0</v>
      </c>
      <c r="D11" s="15"/>
      <c r="E11" s="22">
        <f t="shared" si="1"/>
        <v>0</v>
      </c>
      <c r="F11" s="21">
        <f t="shared" si="2"/>
        <v>86.003105724177431</v>
      </c>
      <c r="G11" s="15"/>
      <c r="H11" s="22">
        <f t="shared" si="3"/>
        <v>64.051886211982307</v>
      </c>
    </row>
    <row r="12" spans="1:29">
      <c r="A12" s="15"/>
      <c r="B12" s="15">
        <f t="shared" si="0"/>
        <v>-17</v>
      </c>
      <c r="C12" s="72">
        <v>0</v>
      </c>
      <c r="D12" s="15"/>
      <c r="E12" s="22">
        <f t="shared" si="1"/>
        <v>0</v>
      </c>
      <c r="F12" s="21">
        <f t="shared" si="2"/>
        <v>84.198286308977302</v>
      </c>
      <c r="G12" s="15"/>
      <c r="H12" s="22">
        <f t="shared" si="3"/>
        <v>62.856822894343154</v>
      </c>
    </row>
    <row r="13" spans="1:29">
      <c r="A13" s="15"/>
      <c r="B13" s="15">
        <f t="shared" si="0"/>
        <v>-16</v>
      </c>
      <c r="C13" s="72">
        <v>0</v>
      </c>
      <c r="D13" s="15"/>
      <c r="E13" s="22">
        <f t="shared" si="1"/>
        <v>0</v>
      </c>
      <c r="F13" s="21">
        <f t="shared" si="2"/>
        <v>82.391510130980279</v>
      </c>
      <c r="G13" s="15"/>
      <c r="H13" s="22">
        <f t="shared" si="3"/>
        <v>61.659802813907106</v>
      </c>
    </row>
    <row r="14" spans="1:29">
      <c r="A14" s="15"/>
      <c r="B14" s="15">
        <f t="shared" si="0"/>
        <v>-15</v>
      </c>
      <c r="C14" s="72">
        <v>0</v>
      </c>
      <c r="D14" s="15"/>
      <c r="E14" s="22">
        <f t="shared" si="1"/>
        <v>0</v>
      </c>
      <c r="F14" s="21">
        <f t="shared" si="2"/>
        <v>80.582707904687595</v>
      </c>
      <c r="G14" s="15"/>
      <c r="H14" s="22">
        <f t="shared" si="3"/>
        <v>60.460756685175397</v>
      </c>
    </row>
    <row r="15" spans="1:29">
      <c r="A15" s="15"/>
      <c r="B15" s="15">
        <f t="shared" si="0"/>
        <v>-14</v>
      </c>
      <c r="C15" s="72">
        <v>0</v>
      </c>
      <c r="D15" s="15"/>
      <c r="E15" s="22">
        <f t="shared" si="1"/>
        <v>0</v>
      </c>
      <c r="F15" s="21">
        <f t="shared" si="2"/>
        <v>78.77180570953692</v>
      </c>
      <c r="G15" s="15"/>
      <c r="H15" s="22">
        <f t="shared" si="3"/>
        <v>59.259610587585698</v>
      </c>
    </row>
    <row r="16" spans="1:29">
      <c r="A16" s="15"/>
      <c r="B16" s="15">
        <f t="shared" si="0"/>
        <v>-13</v>
      </c>
      <c r="C16" s="72">
        <v>0</v>
      </c>
      <c r="D16" s="15"/>
      <c r="E16" s="22">
        <f t="shared" si="1"/>
        <v>0</v>
      </c>
      <c r="F16" s="21">
        <f t="shared" si="2"/>
        <v>76.958724524668241</v>
      </c>
      <c r="G16" s="15"/>
      <c r="H16" s="22">
        <f t="shared" si="3"/>
        <v>58.056285500277994</v>
      </c>
    </row>
    <row r="17" spans="1:15">
      <c r="A17" s="15"/>
      <c r="B17" s="15">
        <f t="shared" si="0"/>
        <v>-12</v>
      </c>
      <c r="C17" s="72">
        <v>0</v>
      </c>
      <c r="D17" s="15"/>
      <c r="E17" s="22">
        <f t="shared" si="1"/>
        <v>0</v>
      </c>
      <c r="F17" s="21">
        <f t="shared" si="2"/>
        <v>75.143379700405745</v>
      </c>
      <c r="G17" s="15"/>
      <c r="H17" s="22">
        <f t="shared" si="3"/>
        <v>56.850696773576473</v>
      </c>
    </row>
    <row r="18" spans="1:15">
      <c r="A18" s="15"/>
      <c r="B18" s="15">
        <f t="shared" si="0"/>
        <v>-11</v>
      </c>
      <c r="C18" s="72">
        <v>0</v>
      </c>
      <c r="D18" s="15"/>
      <c r="E18" s="22">
        <f t="shared" si="1"/>
        <v>0</v>
      </c>
      <c r="F18" s="21">
        <f t="shared" si="2"/>
        <v>73.325680355438777</v>
      </c>
      <c r="G18" s="15"/>
      <c r="H18" s="22">
        <f t="shared" si="3"/>
        <v>55.64275352617048</v>
      </c>
      <c r="I18" s="17"/>
      <c r="J18" s="17"/>
      <c r="K18" s="17"/>
      <c r="L18" s="17"/>
      <c r="M18" s="17"/>
      <c r="N18" s="17"/>
      <c r="O18" s="17"/>
    </row>
    <row r="19" spans="1:15">
      <c r="A19" s="15"/>
      <c r="B19" s="15">
        <f t="shared" si="0"/>
        <v>-10</v>
      </c>
      <c r="C19" s="72">
        <v>0</v>
      </c>
      <c r="D19" s="15"/>
      <c r="E19" s="22">
        <f t="shared" si="1"/>
        <v>0</v>
      </c>
      <c r="F19" s="21">
        <f t="shared" si="2"/>
        <v>71.505528686319522</v>
      </c>
      <c r="G19" s="15"/>
      <c r="H19" s="22">
        <f t="shared" si="3"/>
        <v>54.432357954612201</v>
      </c>
      <c r="I19" s="17"/>
      <c r="J19" s="17"/>
      <c r="K19" s="17"/>
      <c r="L19" s="17"/>
      <c r="M19" s="17"/>
      <c r="N19" s="17"/>
      <c r="O19" s="17"/>
    </row>
    <row r="20" spans="1:15">
      <c r="A20" s="15"/>
      <c r="B20" s="15">
        <f t="shared" si="0"/>
        <v>-9</v>
      </c>
      <c r="C20" s="72">
        <v>0</v>
      </c>
      <c r="D20" s="15"/>
      <c r="E20" s="22">
        <f t="shared" si="1"/>
        <v>0</v>
      </c>
      <c r="F20" s="21">
        <f t="shared" si="2"/>
        <v>69.68281917291668</v>
      </c>
      <c r="G20" s="15"/>
      <c r="H20" s="22">
        <f t="shared" si="3"/>
        <v>53.219404538770334</v>
      </c>
      <c r="I20" s="17"/>
      <c r="J20" s="17"/>
      <c r="K20" s="17"/>
      <c r="L20" s="17"/>
      <c r="M20" s="17"/>
      <c r="N20" s="17"/>
      <c r="O20" s="17"/>
    </row>
    <row r="21" spans="1:15">
      <c r="A21" s="15"/>
      <c r="B21" s="15">
        <f t="shared" si="0"/>
        <v>-8</v>
      </c>
      <c r="C21" s="72">
        <v>0</v>
      </c>
      <c r="D21" s="15"/>
      <c r="E21" s="22">
        <f t="shared" si="1"/>
        <v>0</v>
      </c>
      <c r="F21" s="21">
        <f t="shared" si="2"/>
        <v>67.857437659689296</v>
      </c>
      <c r="G21" s="15"/>
      <c r="H21" s="22">
        <f t="shared" si="3"/>
        <v>52.003779123103932</v>
      </c>
      <c r="I21" s="17"/>
      <c r="J21" s="17"/>
      <c r="K21" s="17"/>
      <c r="L21" s="17"/>
      <c r="M21" s="17"/>
      <c r="N21" s="17"/>
      <c r="O21" s="17"/>
    </row>
    <row r="22" spans="1:15">
      <c r="A22" s="15"/>
      <c r="B22" s="15">
        <f t="shared" si="0"/>
        <v>-7</v>
      </c>
      <c r="C22" s="72">
        <v>0</v>
      </c>
      <c r="D22" s="15"/>
      <c r="E22" s="22">
        <f t="shared" si="1"/>
        <v>0</v>
      </c>
      <c r="F22" s="21">
        <f t="shared" si="2"/>
        <v>66.029260287816939</v>
      </c>
      <c r="G22" s="15"/>
      <c r="H22" s="22">
        <f t="shared" si="3"/>
        <v>50.78535784879255</v>
      </c>
      <c r="I22" s="17"/>
      <c r="J22" s="17"/>
      <c r="K22" s="17"/>
      <c r="L22" s="17"/>
      <c r="M22" s="17"/>
      <c r="N22" s="17"/>
      <c r="O22" s="17"/>
    </row>
    <row r="23" spans="1:15">
      <c r="A23" s="15"/>
      <c r="B23" s="15">
        <f t="shared" si="0"/>
        <v>-6</v>
      </c>
      <c r="C23" s="72">
        <v>0</v>
      </c>
      <c r="D23" s="15"/>
      <c r="E23" s="22">
        <f t="shared" si="1"/>
        <v>0</v>
      </c>
      <c r="F23" s="21">
        <f t="shared" si="2"/>
        <v>64.198152246997353</v>
      </c>
      <c r="G23" s="15"/>
      <c r="H23" s="22">
        <f t="shared" si="3"/>
        <v>49.564005905533939</v>
      </c>
      <c r="I23" s="17"/>
      <c r="J23" s="17"/>
      <c r="K23" s="17"/>
      <c r="L23" s="17"/>
      <c r="M23" s="17"/>
      <c r="N23" s="17"/>
      <c r="O23" s="17"/>
    </row>
    <row r="24" spans="1:15">
      <c r="A24" s="15"/>
      <c r="B24" s="15">
        <f t="shared" si="0"/>
        <v>-5</v>
      </c>
      <c r="C24" s="72">
        <v>0</v>
      </c>
      <c r="D24" s="15"/>
      <c r="E24" s="22">
        <f t="shared" si="1"/>
        <v>0</v>
      </c>
      <c r="F24" s="21">
        <f t="shared" si="2"/>
        <v>62.363966307618142</v>
      </c>
      <c r="G24" s="15"/>
      <c r="H24" s="22">
        <f t="shared" si="3"/>
        <v>48.339576063715704</v>
      </c>
      <c r="I24" s="17"/>
      <c r="J24" s="17"/>
      <c r="K24" s="17"/>
      <c r="L24" s="17"/>
      <c r="M24" s="17"/>
      <c r="N24" s="17"/>
      <c r="O24" s="17"/>
    </row>
    <row r="25" spans="1:15">
      <c r="A25" s="15"/>
      <c r="B25" s="15">
        <f t="shared" si="0"/>
        <v>-4</v>
      </c>
      <c r="C25" s="72">
        <v>0</v>
      </c>
      <c r="D25" s="15"/>
      <c r="E25" s="22">
        <f t="shared" si="1"/>
        <v>0</v>
      </c>
      <c r="F25" s="21">
        <f t="shared" si="2"/>
        <v>60.526541083351098</v>
      </c>
      <c r="G25" s="15"/>
      <c r="H25" s="22">
        <f t="shared" si="3"/>
        <v>47.111906937009635</v>
      </c>
      <c r="I25" s="17"/>
      <c r="J25" s="17"/>
      <c r="K25" s="17"/>
      <c r="L25" s="17"/>
      <c r="M25" s="17"/>
      <c r="N25" s="17"/>
      <c r="O25" s="17"/>
    </row>
    <row r="26" spans="1:15">
      <c r="A26" s="15"/>
      <c r="B26" s="15">
        <f t="shared" si="0"/>
        <v>-3</v>
      </c>
      <c r="C26" s="72">
        <v>0</v>
      </c>
      <c r="D26" s="15"/>
      <c r="E26" s="22">
        <f t="shared" si="1"/>
        <v>0</v>
      </c>
      <c r="F26" s="21">
        <f t="shared" si="2"/>
        <v>58.685698960048114</v>
      </c>
      <c r="G26" s="15"/>
      <c r="H26" s="22">
        <f t="shared" si="3"/>
        <v>45.880820911267627</v>
      </c>
      <c r="I26" s="17"/>
      <c r="J26" s="17"/>
      <c r="K26" s="17"/>
      <c r="L26" s="17"/>
      <c r="M26" s="17"/>
      <c r="N26" s="17"/>
      <c r="O26" s="17"/>
    </row>
    <row r="27" spans="1:15">
      <c r="A27" s="15"/>
      <c r="B27" s="15">
        <f t="shared" si="0"/>
        <v>-2</v>
      </c>
      <c r="C27" s="72">
        <v>0</v>
      </c>
      <c r="D27" s="15"/>
      <c r="E27" s="22">
        <f t="shared" si="1"/>
        <v>0</v>
      </c>
      <c r="F27" s="21">
        <f t="shared" si="2"/>
        <v>56.841243607754947</v>
      </c>
      <c r="G27" s="15"/>
      <c r="H27" s="22">
        <f t="shared" si="3"/>
        <v>44.646121656535435</v>
      </c>
      <c r="I27" s="17"/>
      <c r="J27" s="17"/>
      <c r="K27" s="17"/>
      <c r="L27" s="17"/>
      <c r="M27" s="17"/>
      <c r="N27" s="17"/>
      <c r="O27" s="17"/>
    </row>
    <row r="28" spans="1:15">
      <c r="A28" s="15"/>
      <c r="B28" s="15">
        <f t="shared" si="0"/>
        <v>-1</v>
      </c>
      <c r="C28" s="72">
        <v>0</v>
      </c>
      <c r="D28" s="15"/>
      <c r="E28" s="22">
        <f t="shared" si="1"/>
        <v>0</v>
      </c>
      <c r="F28" s="21">
        <f t="shared" si="2"/>
        <v>54.992956966680467</v>
      </c>
      <c r="G28" s="15"/>
      <c r="H28" s="22">
        <f t="shared" si="3"/>
        <v>43.40759111302193</v>
      </c>
      <c r="I28" s="17"/>
      <c r="J28" s="17"/>
      <c r="K28" s="17"/>
      <c r="L28" s="17"/>
      <c r="M28" s="17"/>
      <c r="N28" s="17"/>
      <c r="O28" s="17"/>
    </row>
    <row r="29" spans="1:15">
      <c r="A29" s="15"/>
      <c r="B29" s="15">
        <f t="shared" si="0"/>
        <v>0</v>
      </c>
      <c r="C29" s="72">
        <v>0</v>
      </c>
      <c r="D29" s="15"/>
      <c r="E29" s="22">
        <f t="shared" si="1"/>
        <v>0</v>
      </c>
      <c r="F29" s="21">
        <f t="shared" si="2"/>
        <v>53.14059556205536</v>
      </c>
      <c r="G29" s="15"/>
      <c r="H29" s="22">
        <f t="shared" si="3"/>
        <v>42.164985805957798</v>
      </c>
      <c r="I29" s="17"/>
      <c r="J29" s="17"/>
      <c r="K29" s="17"/>
      <c r="L29" s="17"/>
      <c r="M29" s="17"/>
      <c r="N29" s="17"/>
      <c r="O29" s="17"/>
    </row>
    <row r="30" spans="1:15">
      <c r="A30" s="15"/>
      <c r="B30" s="15">
        <f t="shared" si="0"/>
        <v>1</v>
      </c>
      <c r="C30" s="72">
        <v>0</v>
      </c>
      <c r="D30" s="15"/>
      <c r="E30" s="22">
        <f t="shared" si="1"/>
        <v>0</v>
      </c>
      <c r="F30" s="21">
        <f t="shared" si="2"/>
        <v>51.28388595242145</v>
      </c>
      <c r="G30" s="15"/>
      <c r="H30" s="22">
        <f t="shared" si="3"/>
        <v>40.918032293884863</v>
      </c>
      <c r="I30" s="17"/>
      <c r="J30" s="17"/>
      <c r="K30" s="17"/>
      <c r="L30" s="17"/>
      <c r="M30" s="17"/>
      <c r="N30" s="17"/>
      <c r="O30" s="17"/>
    </row>
    <row r="31" spans="1:15">
      <c r="A31" s="15"/>
      <c r="B31" s="15">
        <f t="shared" si="0"/>
        <v>2</v>
      </c>
      <c r="C31" s="72">
        <v>0</v>
      </c>
      <c r="D31" s="15"/>
      <c r="E31" s="22">
        <f t="shared" si="1"/>
        <v>0</v>
      </c>
      <c r="F31" s="21">
        <f t="shared" si="2"/>
        <v>49.422519043953855</v>
      </c>
      <c r="G31" s="15"/>
      <c r="H31" s="22">
        <f t="shared" si="3"/>
        <v>39.666421482978244</v>
      </c>
      <c r="I31" s="17"/>
      <c r="J31" s="17"/>
      <c r="K31" s="17"/>
      <c r="L31" s="17"/>
      <c r="M31" s="17"/>
      <c r="N31" s="17"/>
      <c r="O31" s="17"/>
    </row>
    <row r="32" spans="1:15">
      <c r="A32" s="15"/>
      <c r="B32" s="15">
        <f t="shared" si="0"/>
        <v>3</v>
      </c>
      <c r="C32" s="72">
        <v>0</v>
      </c>
      <c r="D32" s="15"/>
      <c r="E32" s="22">
        <f t="shared" si="1"/>
        <v>0</v>
      </c>
      <c r="F32" s="21">
        <f t="shared" si="2"/>
        <v>47.556142898771284</v>
      </c>
      <c r="G32" s="15"/>
      <c r="H32" s="22">
        <f t="shared" si="3"/>
        <v>38.409801435356648</v>
      </c>
      <c r="I32" s="17"/>
      <c r="J32" s="17"/>
      <c r="K32" s="17"/>
      <c r="L32" s="17"/>
      <c r="M32" s="17"/>
      <c r="N32" s="17"/>
      <c r="O32" s="17"/>
    </row>
    <row r="33" spans="1:15">
      <c r="A33" s="15"/>
      <c r="B33" s="15">
        <f t="shared" si="0"/>
        <v>4</v>
      </c>
      <c r="C33" s="72">
        <v>0</v>
      </c>
      <c r="D33" s="15"/>
      <c r="E33" s="22">
        <f t="shared" si="1"/>
        <v>0</v>
      </c>
      <c r="F33" s="21">
        <f t="shared" si="2"/>
        <v>45.684353509744867</v>
      </c>
      <c r="G33" s="15"/>
      <c r="H33" s="22">
        <f t="shared" si="3"/>
        <v>37.147768143891206</v>
      </c>
      <c r="I33" s="17"/>
      <c r="J33" s="17"/>
      <c r="K33" s="17"/>
      <c r="L33" s="17"/>
      <c r="M33" s="17"/>
      <c r="N33" s="17"/>
      <c r="O33" s="17"/>
    </row>
    <row r="34" spans="1:15">
      <c r="A34" s="15"/>
      <c r="B34" s="15">
        <f t="shared" si="0"/>
        <v>5</v>
      </c>
      <c r="C34" s="72">
        <v>0</v>
      </c>
      <c r="D34" s="15"/>
      <c r="E34" s="22">
        <f>C34-($C$6-$E$6)*(18-B34)/(18-$B$6)</f>
        <v>0</v>
      </c>
      <c r="F34" s="21">
        <f t="shared" si="2"/>
        <v>43.806682777936224</v>
      </c>
      <c r="G34" s="15"/>
      <c r="H34" s="22">
        <f t="shared" si="3"/>
        <v>35.879853509643539</v>
      </c>
      <c r="I34" s="17"/>
      <c r="J34" s="17"/>
      <c r="K34" s="17"/>
      <c r="L34" s="17"/>
      <c r="M34" s="17"/>
      <c r="N34" s="17"/>
      <c r="O34" s="17"/>
    </row>
    <row r="35" spans="1:15">
      <c r="A35" s="15"/>
      <c r="B35" s="15">
        <f t="shared" si="0"/>
        <v>6</v>
      </c>
      <c r="C35" s="72">
        <v>0</v>
      </c>
      <c r="D35" s="15"/>
      <c r="E35" s="22">
        <f t="shared" si="1"/>
        <v>0</v>
      </c>
      <c r="F35" s="21">
        <f t="shared" si="2"/>
        <v>41.92258255970043</v>
      </c>
      <c r="G35" s="15"/>
      <c r="H35" s="22">
        <f t="shared" si="3"/>
        <v>34.60550938896872</v>
      </c>
      <c r="I35" s="17"/>
      <c r="J35" s="17"/>
      <c r="K35" s="17"/>
      <c r="L35" s="17"/>
      <c r="M35" s="17"/>
      <c r="N35" s="17"/>
      <c r="O35" s="17"/>
    </row>
    <row r="36" spans="1:15">
      <c r="A36" s="15"/>
      <c r="B36" s="15">
        <f t="shared" si="0"/>
        <v>7</v>
      </c>
      <c r="C36" s="72">
        <v>0</v>
      </c>
      <c r="D36" s="15"/>
      <c r="E36" s="22">
        <f t="shared" si="1"/>
        <v>0</v>
      </c>
      <c r="F36" s="21">
        <f t="shared" si="2"/>
        <v>40.031403056541976</v>
      </c>
      <c r="G36" s="15"/>
      <c r="H36" s="22">
        <f t="shared" si="3"/>
        <v>33.324085983371248</v>
      </c>
      <c r="I36" s="17"/>
      <c r="J36" s="17"/>
      <c r="K36" s="17"/>
      <c r="L36" s="17"/>
      <c r="M36" s="17"/>
      <c r="N36" s="17"/>
      <c r="O36" s="17"/>
    </row>
    <row r="37" spans="1:15">
      <c r="A37" s="15"/>
      <c r="B37" s="15">
        <f t="shared" si="0"/>
        <v>8</v>
      </c>
      <c r="C37" s="72">
        <v>0</v>
      </c>
      <c r="D37" s="15"/>
      <c r="E37" s="22">
        <f t="shared" si="1"/>
        <v>0</v>
      </c>
      <c r="F37" s="21">
        <f t="shared" si="2"/>
        <v>38.13236283137212</v>
      </c>
      <c r="G37" s="15"/>
      <c r="H37" s="22">
        <f t="shared" si="3"/>
        <v>32.034801855762367</v>
      </c>
      <c r="I37" s="17"/>
      <c r="J37" s="17"/>
      <c r="K37" s="17"/>
      <c r="L37" s="17"/>
      <c r="M37" s="17"/>
      <c r="N37" s="17"/>
      <c r="O37" s="17"/>
    </row>
    <row r="38" spans="1:15">
      <c r="A38" s="15"/>
      <c r="B38" s="15">
        <f t="shared" si="0"/>
        <v>9</v>
      </c>
      <c r="C38" s="72">
        <v>0</v>
      </c>
      <c r="D38" s="15"/>
      <c r="E38" s="22">
        <f t="shared" si="1"/>
        <v>0</v>
      </c>
      <c r="F38" s="21">
        <f t="shared" si="2"/>
        <v>36.224506018889208</v>
      </c>
      <c r="G38" s="15"/>
      <c r="H38" s="22">
        <f t="shared" si="3"/>
        <v>30.736701140840427</v>
      </c>
      <c r="I38" s="17"/>
      <c r="J38" s="17"/>
      <c r="K38" s="17"/>
      <c r="L38" s="17"/>
      <c r="M38" s="17"/>
      <c r="N38" s="17"/>
      <c r="O38" s="17"/>
    </row>
    <row r="39" spans="1:15">
      <c r="A39" s="15"/>
      <c r="B39" s="15">
        <f t="shared" si="0"/>
        <v>10</v>
      </c>
      <c r="C39" s="72">
        <v>0</v>
      </c>
      <c r="D39" s="15"/>
      <c r="E39" s="22">
        <f t="shared" si="1"/>
        <v>0</v>
      </c>
      <c r="F39" s="21">
        <f t="shared" si="2"/>
        <v>34.306639177617214</v>
      </c>
      <c r="G39" s="15"/>
      <c r="H39" s="22">
        <f t="shared" si="3"/>
        <v>29.428590397129408</v>
      </c>
      <c r="I39" s="17"/>
      <c r="J39" s="17"/>
      <c r="K39" s="17"/>
      <c r="L39" s="17"/>
      <c r="M39" s="17"/>
      <c r="N39" s="17"/>
      <c r="O39" s="17"/>
    </row>
    <row r="40" spans="1:15">
      <c r="A40" s="15"/>
      <c r="B40" s="15">
        <f t="shared" si="0"/>
        <v>11</v>
      </c>
      <c r="C40" s="72">
        <v>0</v>
      </c>
      <c r="D40" s="15"/>
      <c r="E40" s="22">
        <f t="shared" si="1"/>
        <v>0</v>
      </c>
      <c r="F40" s="21">
        <f t="shared" si="2"/>
        <v>32.377234226467117</v>
      </c>
      <c r="G40" s="15"/>
      <c r="H40" s="22">
        <f t="shared" si="3"/>
        <v>28.108941543540286</v>
      </c>
      <c r="I40" s="17"/>
      <c r="J40" s="17"/>
      <c r="K40" s="17"/>
      <c r="L40" s="17"/>
      <c r="M40" s="17"/>
      <c r="N40" s="17"/>
      <c r="O40" s="17"/>
    </row>
    <row r="41" spans="1:15">
      <c r="A41" s="15"/>
      <c r="B41" s="15">
        <f t="shared" si="0"/>
        <v>12</v>
      </c>
      <c r="C41" s="72">
        <v>0</v>
      </c>
      <c r="D41" s="15"/>
      <c r="E41" s="22">
        <f t="shared" si="1"/>
        <v>0</v>
      </c>
      <c r="F41" s="21">
        <f t="shared" si="2"/>
        <v>30.434271524147427</v>
      </c>
      <c r="G41" s="15"/>
      <c r="H41" s="22">
        <f t="shared" si="3"/>
        <v>26.775734938781572</v>
      </c>
      <c r="I41" s="17"/>
      <c r="J41" s="17"/>
      <c r="K41" s="17"/>
      <c r="L41" s="17"/>
      <c r="M41" s="17"/>
      <c r="N41" s="17"/>
      <c r="O41" s="17"/>
    </row>
    <row r="42" spans="1:15">
      <c r="A42" s="15"/>
      <c r="B42" s="15">
        <f t="shared" si="0"/>
        <v>13</v>
      </c>
      <c r="C42" s="72">
        <v>0</v>
      </c>
      <c r="D42" s="15"/>
      <c r="E42" s="22">
        <f>C42-($C$6-$E$6)*(18-B42)/(18-$B$6)</f>
        <v>0</v>
      </c>
      <c r="F42" s="21">
        <f t="shared" si="2"/>
        <v>28.474969289419555</v>
      </c>
      <c r="G42" s="15"/>
      <c r="H42" s="22">
        <f t="shared" si="3"/>
        <v>25.426188801614678</v>
      </c>
      <c r="I42" s="17"/>
      <c r="J42" s="17"/>
      <c r="K42" s="17"/>
      <c r="L42" s="17"/>
      <c r="M42" s="17"/>
      <c r="N42" s="17"/>
      <c r="O42" s="17"/>
    </row>
    <row r="43" spans="1:15" ht="57.75" hidden="1" customHeight="1">
      <c r="A43" s="331" t="s">
        <v>66</v>
      </c>
      <c r="B43" s="96" t="e">
        <f>(C43-C30)*(B29-B30)/(C29-C30)+B30</f>
        <v>#DIV/0!</v>
      </c>
      <c r="C43" s="72">
        <v>70</v>
      </c>
      <c r="D43" s="69"/>
      <c r="E43" s="95" t="e">
        <f>C43-($C$6-$E$6)*(18-B43)/(18-$B$6)</f>
        <v>#DIV/0!</v>
      </c>
      <c r="F43" s="70" t="s">
        <v>65</v>
      </c>
      <c r="G43" s="15"/>
      <c r="H43" s="22"/>
      <c r="I43" s="17"/>
      <c r="J43" s="17"/>
      <c r="K43" s="17"/>
      <c r="L43" s="17"/>
      <c r="M43" s="17"/>
      <c r="N43" s="17"/>
      <c r="O43" s="17"/>
    </row>
    <row r="44" spans="1:15" ht="15" hidden="1" customHeight="1">
      <c r="A44" s="332"/>
      <c r="B44" s="97">
        <v>2</v>
      </c>
      <c r="C44" s="98">
        <f>IF($C$6&lt;95.1,POWER((18-B44)/(18-$B$6),0.8)*(0.5*$D$6+0.5*$E$6-18)+18+($C$6-0.5*$D$6-0.5*$E$6)*(18-B44)/(18-$B$6),IF(POWER((18-B44)/(18-$B$6),0.8)*(0.5*$D$6+0.5*$E$6-18)+18+($C$6-0.5*$D$6-0.5*$E$6)*(18-B44)/(18-$B$6)&gt;$C$43,POWER((18-B44)/(18-$B$6),0.8)*(0.5*$D$6+0.5*$E$6-18)+18+($C$6-0.5*$D$6-0.5*$E$6)*(18-B44)/(18-$B$6),$C$43))</f>
        <v>9.5210630495868784</v>
      </c>
      <c r="D44" s="99"/>
      <c r="E44" s="100">
        <f>C44-($C$6-$E$6)*(18-B44)/(18-$B$6)</f>
        <v>9.5210630495868784</v>
      </c>
      <c r="F44" s="101"/>
      <c r="G44" s="99"/>
      <c r="H44" s="100"/>
      <c r="I44" s="17"/>
      <c r="J44" s="17"/>
      <c r="K44" s="17"/>
      <c r="L44" s="17"/>
      <c r="M44" s="17"/>
      <c r="N44" s="17"/>
      <c r="O44" s="17"/>
    </row>
    <row r="45" spans="1:15" ht="96" customHeight="1">
      <c r="A45" s="176"/>
      <c r="B45" s="177" t="s">
        <v>82</v>
      </c>
      <c r="C45" s="15" t="s">
        <v>463</v>
      </c>
      <c r="D45" s="15" t="s">
        <v>18</v>
      </c>
      <c r="E45" s="15" t="s">
        <v>78</v>
      </c>
      <c r="F45" s="15" t="s">
        <v>17</v>
      </c>
      <c r="G45" s="15" t="s">
        <v>18</v>
      </c>
      <c r="H45" s="15" t="s">
        <v>78</v>
      </c>
      <c r="I45" s="15" t="s">
        <v>84</v>
      </c>
      <c r="J45" s="17"/>
      <c r="K45" s="17"/>
      <c r="L45" s="17"/>
      <c r="M45" s="17"/>
      <c r="N45" s="17"/>
      <c r="O45" s="17"/>
    </row>
    <row r="46" spans="1:15">
      <c r="A46" s="15" t="s">
        <v>2</v>
      </c>
      <c r="B46" s="102">
        <v>-5.7</v>
      </c>
      <c r="C46" s="70">
        <f>IF($C$6&lt;95.1,POWER((18-B46)/(18-$B$6),0.8)*(0.5*$D$6+0.5*$E$6-18)+18+($C$6-0.5*$D$6-0.5*$E$6)*(18-B46)/(18-$B$6),IF(POWER((18-B46)/(18-$B$6),0.8)*(0.5*$D$6+0.5*$E$6-18)+18+($C$6-0.5*$D$6-0.5*$E$6)*(18-B46)/(18-$B$6)&gt;$C$43,POWER((18-B46)/(18-$B$6),0.8)*(0.5*$D$6+0.5*$E$6-18)+18+($C$6-0.5*$D$6-0.5*$E$6)*(18-B46)/(18-$B$6),$C$43))</f>
        <v>6.3896824930900529</v>
      </c>
      <c r="D46" s="15"/>
      <c r="E46" s="22">
        <f>C46-($C$6-$E$6)*(18-B46)/(18-$B$6)</f>
        <v>6.3896824930900529</v>
      </c>
      <c r="F46" s="21">
        <f>POWER((18-B46)/(18-$B$6),0.8)*(0.5*$G$6+0.5*$H$6-18)+18+($F$6-0.5*$G$6-0.5*$H$6)*(18-B46)/(18-$B$6)</f>
        <v>63.648226696905461</v>
      </c>
      <c r="G46" s="15"/>
      <c r="H46" s="22">
        <f>F46-($F$6-$H$6)*(18-B46)/(18-$B$6)</f>
        <v>49.197007184710337</v>
      </c>
      <c r="I46" s="264">
        <v>31</v>
      </c>
      <c r="J46" s="17"/>
      <c r="K46" s="17"/>
      <c r="L46" s="17"/>
      <c r="M46" s="17"/>
      <c r="N46" s="17"/>
      <c r="O46" s="17"/>
    </row>
    <row r="47" spans="1:15">
      <c r="A47" s="14" t="s">
        <v>3</v>
      </c>
      <c r="B47" s="103">
        <v>-5.2</v>
      </c>
      <c r="C47" s="70">
        <f>IF($C$6&lt;95.1,POWER((18-B47)/(18-$B$6),0.8)*(0.5*$D$6+0.5*$E$6-18)+18+($C$6-0.5*$D$6-0.5*$E$6)*(18-B47)/(18-$B$6),IF(POWER((18-B47)/(18-$B$6),0.8)*(0.5*$D$6+0.5*$E$6-18)+18+($C$6-0.5*$D$6-0.5*$E$6)*(18-B47)/(18-$B$6)&gt;$C$43,POWER((18-B47)/(18-$B$6),0.8)*(0.5*$D$6+0.5*$E$6-18)+18+($C$6-0.5*$D$6-0.5*$E$6)*(18-B47)/(18-$B$6),$C$43))</f>
        <v>6.5860541552379885</v>
      </c>
      <c r="D47" s="15"/>
      <c r="E47" s="22">
        <f>C47-($C$6-$E$6)*(18-B47)/(18-$B$6)</f>
        <v>6.5860541552379885</v>
      </c>
      <c r="F47" s="21">
        <f>POWER((18-B47)/(18-$B$6),0.8)*(0.5*$G$6+0.5*$H$6-18)+18+($F$6-0.5*$G$6-0.5*$H$6)*(18-B47)/(18-$B$6)</f>
        <v>62.731057254470358</v>
      </c>
      <c r="G47" s="15"/>
      <c r="H47" s="22">
        <f>F47-($F$6-$H$6)*(18-B47)/(18-$B$6)</f>
        <v>48.584715791055721</v>
      </c>
      <c r="I47" s="264">
        <v>28</v>
      </c>
      <c r="J47" s="17"/>
      <c r="K47" s="17"/>
      <c r="L47" s="17"/>
      <c r="M47" s="17"/>
      <c r="N47" s="17"/>
      <c r="O47" s="17"/>
    </row>
    <row r="48" spans="1:15">
      <c r="A48" s="14" t="s">
        <v>4</v>
      </c>
      <c r="B48" s="103">
        <v>0.7</v>
      </c>
      <c r="C48" s="70">
        <f>IF($C$6&lt;95.1,POWER((18-B48)/(18-$B$6),0.8)*(0.5*$D$6+0.5*$E$6-18)+18+($C$6-0.5*$D$6-0.5*$E$6)*(18-B48)/(18-$B$6),IF(POWER((18-B48)/(18-$B$6),0.8)*(0.5*$D$6+0.5*$E$6-18)+18+($C$6-0.5*$D$6-0.5*$E$6)*(18-B48)/(18-$B$6)&gt;$C$43,POWER((18-B48)/(18-$B$6),0.8)*(0.5*$D$6+0.5*$E$6-18)+18+($C$6-0.5*$D$6-0.5*$E$6)*(18-B48)/(18-$B$6),$C$43))</f>
        <v>8.9742707368488492</v>
      </c>
      <c r="D48" s="15"/>
      <c r="E48" s="22">
        <f>C48-($C$6-$E$6)*(18-B48)/(18-$B$6)</f>
        <v>8.9742707368488492</v>
      </c>
      <c r="F48" s="21">
        <f>POWER((18-B48)/(18-$B$6),0.8)*(0.5*$G$6+0.5*$H$6-18)+18+($F$6-0.5*$G$6-0.5*$H$6)*(18-B48)/(18-$B$6)</f>
        <v>51.841373030374456</v>
      </c>
      <c r="G48" s="15"/>
      <c r="H48" s="22">
        <f>F48-($F$6-$H$6)*(18-B48)/(18-$B$6)</f>
        <v>41.292592542569579</v>
      </c>
      <c r="I48" s="264">
        <v>31</v>
      </c>
      <c r="J48" s="17"/>
      <c r="K48" s="17"/>
      <c r="L48" s="17"/>
      <c r="M48" s="17"/>
      <c r="N48" s="17"/>
      <c r="O48" s="17"/>
    </row>
    <row r="49" spans="1:15">
      <c r="A49" s="14" t="s">
        <v>5</v>
      </c>
      <c r="B49" s="103">
        <v>7.5</v>
      </c>
      <c r="C49" s="70">
        <f>IF($C$6&lt;95.1,POWER((18-B49)/(18-$B$6),0.8)*(0.5*$D$6+0.5*$E$6-18)+18+($C$6-0.5*$D$6-0.5*$E$6)*(18-B49)/(18-$B$6),IF(POWER((18-B49)/(18-$B$6),0.8)*(0.5*$D$6+0.5*$E$6-18)+18+($C$6-0.5*$D$6-0.5*$E$6)*(18-B49)/(18-$B$6)&gt;$C$43,POWER((18-B49)/(18-$B$6),0.8)*(0.5*$D$6+0.5*$E$6-18)+18+($C$6-0.5*$D$6-0.5*$E$6)*(18-B49)/(18-$B$6),$C$43))</f>
        <v>11.946635033326118</v>
      </c>
      <c r="D49" s="15"/>
      <c r="E49" s="22">
        <f>C49-($C$6-$E$6)*(18-B49)/(18-$B$6)</f>
        <v>11.946635033326118</v>
      </c>
      <c r="F49" s="21">
        <f>POWER((18-B49)/(18-$B$6),0.8)*(0.5*$G$6+0.5*$H$6-18)+18+($F$6-0.5*$G$6-0.5*$H$6)*(18-B49)/(18-$B$6)</f>
        <v>39.082920571506364</v>
      </c>
      <c r="G49" s="15"/>
      <c r="H49" s="22">
        <f>F49-($F$6-$H$6)*(18-B49)/(18-$B$6)</f>
        <v>32.680481547116116</v>
      </c>
      <c r="I49" s="264">
        <v>12</v>
      </c>
      <c r="J49" s="17"/>
      <c r="K49" s="17"/>
      <c r="L49" s="17"/>
      <c r="M49" s="17"/>
      <c r="N49" s="17"/>
      <c r="O49" s="17"/>
    </row>
    <row r="50" spans="1:15">
      <c r="A50" s="14" t="s">
        <v>6</v>
      </c>
      <c r="B50" s="102">
        <v>0</v>
      </c>
      <c r="C50" s="105">
        <v>0</v>
      </c>
      <c r="D50" s="102"/>
      <c r="E50" s="106">
        <v>0</v>
      </c>
      <c r="F50" s="107">
        <v>70</v>
      </c>
      <c r="G50" s="102"/>
      <c r="H50" s="106">
        <v>0</v>
      </c>
      <c r="I50" s="264">
        <v>0</v>
      </c>
      <c r="J50" s="17"/>
      <c r="K50" s="17"/>
      <c r="L50" s="17"/>
      <c r="M50" s="17"/>
      <c r="N50" s="17"/>
      <c r="O50" s="17"/>
    </row>
    <row r="51" spans="1:15">
      <c r="A51" s="14" t="s">
        <v>7</v>
      </c>
      <c r="B51" s="102">
        <v>0</v>
      </c>
      <c r="C51" s="105">
        <v>0</v>
      </c>
      <c r="D51" s="102"/>
      <c r="E51" s="106">
        <v>0</v>
      </c>
      <c r="F51" s="107">
        <v>70</v>
      </c>
      <c r="G51" s="102"/>
      <c r="H51" s="106">
        <v>0</v>
      </c>
      <c r="I51" s="264">
        <v>0</v>
      </c>
      <c r="J51" s="17"/>
      <c r="K51" s="17"/>
      <c r="L51" s="17"/>
      <c r="M51" s="17"/>
      <c r="N51" s="17"/>
      <c r="O51" s="17"/>
    </row>
    <row r="52" spans="1:15">
      <c r="A52" s="14" t="s">
        <v>8</v>
      </c>
      <c r="B52" s="102">
        <v>0</v>
      </c>
      <c r="C52" s="105">
        <v>0</v>
      </c>
      <c r="D52" s="102"/>
      <c r="E52" s="106">
        <v>0</v>
      </c>
      <c r="F52" s="107">
        <v>70</v>
      </c>
      <c r="G52" s="102"/>
      <c r="H52" s="106">
        <v>0</v>
      </c>
      <c r="I52" s="264">
        <v>0</v>
      </c>
      <c r="J52" s="17"/>
      <c r="K52" s="17"/>
      <c r="L52" s="17"/>
      <c r="M52" s="17"/>
      <c r="N52" s="17"/>
      <c r="O52" s="17"/>
    </row>
    <row r="53" spans="1:15">
      <c r="A53" s="14" t="s">
        <v>9</v>
      </c>
      <c r="B53" s="102">
        <v>0</v>
      </c>
      <c r="C53" s="105">
        <v>0</v>
      </c>
      <c r="D53" s="102"/>
      <c r="E53" s="106">
        <v>0</v>
      </c>
      <c r="F53" s="107">
        <v>70</v>
      </c>
      <c r="G53" s="102"/>
      <c r="H53" s="106">
        <v>0</v>
      </c>
      <c r="I53" s="264">
        <v>0</v>
      </c>
      <c r="J53" s="17"/>
      <c r="K53" s="17"/>
      <c r="L53" s="17"/>
      <c r="M53" s="17"/>
      <c r="N53" s="17"/>
      <c r="O53" s="17"/>
    </row>
    <row r="54" spans="1:15">
      <c r="A54" s="14" t="s">
        <v>10</v>
      </c>
      <c r="B54" s="102">
        <v>0</v>
      </c>
      <c r="C54" s="105">
        <v>0</v>
      </c>
      <c r="D54" s="102"/>
      <c r="E54" s="106">
        <v>0</v>
      </c>
      <c r="F54" s="107">
        <v>70</v>
      </c>
      <c r="G54" s="102"/>
      <c r="H54" s="106">
        <v>0</v>
      </c>
      <c r="I54" s="264">
        <v>0</v>
      </c>
      <c r="J54" s="17"/>
      <c r="K54" s="17"/>
      <c r="L54" s="17"/>
      <c r="M54" s="17"/>
      <c r="N54" s="17"/>
      <c r="O54" s="17"/>
    </row>
    <row r="55" spans="1:15">
      <c r="A55" s="14" t="s">
        <v>11</v>
      </c>
      <c r="B55" s="102">
        <v>0</v>
      </c>
      <c r="C55" s="105">
        <v>0</v>
      </c>
      <c r="D55" s="102"/>
      <c r="E55" s="106">
        <v>0</v>
      </c>
      <c r="F55" s="107">
        <v>70</v>
      </c>
      <c r="G55" s="102"/>
      <c r="H55" s="106">
        <v>0</v>
      </c>
      <c r="I55" s="264">
        <v>0</v>
      </c>
      <c r="J55" s="17"/>
      <c r="K55" s="17"/>
      <c r="L55" s="17"/>
      <c r="M55" s="17"/>
      <c r="N55" s="17"/>
      <c r="O55" s="17"/>
    </row>
    <row r="56" spans="1:15">
      <c r="A56" s="14" t="s">
        <v>12</v>
      </c>
      <c r="B56" s="102">
        <v>0</v>
      </c>
      <c r="C56" s="105">
        <v>0</v>
      </c>
      <c r="D56" s="102"/>
      <c r="E56" s="106">
        <v>0</v>
      </c>
      <c r="F56" s="107">
        <v>70</v>
      </c>
      <c r="G56" s="102"/>
      <c r="H56" s="106">
        <v>0</v>
      </c>
      <c r="I56" s="264">
        <v>0</v>
      </c>
      <c r="J56" s="17"/>
      <c r="K56" s="17"/>
      <c r="L56" s="17"/>
      <c r="M56" s="17"/>
      <c r="N56" s="17"/>
      <c r="O56" s="17"/>
    </row>
    <row r="57" spans="1:15">
      <c r="A57" s="14" t="s">
        <v>13</v>
      </c>
      <c r="B57" s="102">
        <v>6.1</v>
      </c>
      <c r="C57" s="70">
        <f>IF($C$6&lt;95.1,POWER((18-B57)/(18-$B$6),0.8)*(0.5*$D$6+0.5*$E$6-18)+18+($C$6-0.5*$D$6-0.5*$E$6)*(18-B57)/(18-$B$6),IF(POWER((18-B57)/(18-$B$6),0.8)*(0.5*$D$6+0.5*$E$6-18)+18+($C$6-0.5*$D$6-0.5*$E$6)*(18-B57)/(18-$B$6)&gt;$C$43,POWER((18-B57)/(18-$B$6),0.8)*(0.5*$D$6+0.5*$E$6-18)+18+($C$6-0.5*$D$6-0.5*$E$6)*(18-B57)/(18-$B$6),$C$43))</f>
        <v>11.309123883882194</v>
      </c>
      <c r="D57" s="15"/>
      <c r="E57" s="22">
        <f>C57-($C$6-$E$6)*(18-B57)/(18-$B$6)</f>
        <v>11.309123883882194</v>
      </c>
      <c r="F57" s="21">
        <f>POWER((18-B57)/(18-$B$6),0.8)*(0.5*$G$6+0.5*$H$6-18)+18+($F$6-0.5*$G$6-0.5*$H$6)*(18-B57)/(18-$B$6)</f>
        <v>41.733794922674946</v>
      </c>
      <c r="G57" s="15"/>
      <c r="H57" s="22">
        <f>F57-($F$6-$H$6)*(18-B57)/(18-$B$6)</f>
        <v>34.477697361699335</v>
      </c>
      <c r="I57" s="264">
        <v>16</v>
      </c>
      <c r="J57" s="17"/>
      <c r="K57" s="17"/>
      <c r="L57" s="17"/>
      <c r="M57" s="17"/>
      <c r="N57" s="17"/>
      <c r="O57" s="17"/>
    </row>
    <row r="58" spans="1:15">
      <c r="A58" s="14" t="s">
        <v>14</v>
      </c>
      <c r="B58" s="102">
        <v>4.5</v>
      </c>
      <c r="C58" s="70">
        <f>IF($C$6&lt;95.1,POWER((18-B58)/(18-$B$6),0.8)*(0.5*$D$6+0.5*$E$6-18)+18+($C$6-0.5*$D$6-0.5*$E$6)*(18-B58)/(18-$B$6),IF(POWER((18-B58)/(18-$B$6),0.8)*(0.5*$D$6+0.5*$E$6-18)+18+($C$6-0.5*$D$6-0.5*$E$6)*(18-B58)/(18-$B$6)&gt;$C$43,POWER((18-B58)/(18-$B$6),0.8)*(0.5*$D$6+0.5*$E$6-18)+18+($C$6-0.5*$D$6-0.5*$E$6)*(18-B58)/(18-$B$6),$C$43))</f>
        <v>10.598624562371626</v>
      </c>
      <c r="D58" s="15"/>
      <c r="E58" s="22">
        <f>C58-($C$6-$E$6)*(18-B58)/(18-$B$6)</f>
        <v>10.598624562371626</v>
      </c>
      <c r="F58" s="21">
        <f>POWER((18-B58)/(18-$B$6),0.8)*(0.5*$G$6+0.5*$H$6-18)+18+($F$6-0.5*$G$6-0.5*$H$6)*(18-B58)/(18-$B$6)</f>
        <v>44.746285474291298</v>
      </c>
      <c r="G58" s="15"/>
      <c r="H58" s="22">
        <f>F58-($F$6-$H$6)*(18-B58)/(18-$B$6)</f>
        <v>36.514578157218125</v>
      </c>
      <c r="I58" s="264">
        <v>30</v>
      </c>
      <c r="J58" s="17"/>
      <c r="K58" s="17"/>
      <c r="L58" s="17"/>
      <c r="M58" s="17"/>
      <c r="N58" s="17"/>
      <c r="O58" s="17"/>
    </row>
    <row r="59" spans="1:15">
      <c r="A59" s="14" t="s">
        <v>15</v>
      </c>
      <c r="B59" s="102">
        <v>-1.8</v>
      </c>
      <c r="C59" s="70">
        <f>IF($C$6&lt;95.1,POWER((18-B59)/(18-$B$6),0.8)*(0.5*$D$6+0.5*$E$6-18)+18+($C$6-0.5*$D$6-0.5*$E$6)*(18-B59)/(18-$B$6),IF(POWER((18-B59)/(18-$B$6),0.8)*(0.5*$D$6+0.5*$E$6-18)+18+($C$6-0.5*$D$6-0.5*$E$6)*(18-B59)/(18-$B$6)&gt;$C$43,POWER((18-B59)/(18-$B$6),0.8)*(0.5*$D$6+0.5*$E$6-18)+18+($C$6-0.5*$D$6-0.5*$E$6)*(18-B59)/(18-$B$6),$C$43))</f>
        <v>7.9451042550437982</v>
      </c>
      <c r="D59" s="15"/>
      <c r="E59" s="22">
        <f>C59-($C$6-$E$6)*(18-B59)/(18-$B$6)</f>
        <v>7.9451042550437982</v>
      </c>
      <c r="F59" s="21">
        <f>POWER((18-B59)/(18-$B$6),0.8)*(0.5*$G$6+0.5*$H$6-18)+18+($F$6-0.5*$G$6-0.5*$H$6)*(18-B59)/(18-$B$6)</f>
        <v>56.471900181889531</v>
      </c>
      <c r="G59" s="15"/>
      <c r="H59" s="22">
        <f>F59-($F$6-$H$6)*(18-B59)/(18-$B$6)</f>
        <v>44.398729450182216</v>
      </c>
      <c r="I59" s="264">
        <v>31</v>
      </c>
      <c r="J59" s="17"/>
      <c r="K59" s="17"/>
      <c r="L59" s="17"/>
      <c r="M59" s="17"/>
      <c r="N59" s="17"/>
      <c r="O59" s="17"/>
    </row>
    <row r="60" spans="1:15" ht="75">
      <c r="A60" s="321" t="s">
        <v>453</v>
      </c>
      <c r="B60" s="108">
        <f>IF(I60=0,0,SUMPRODUCT(B46:B59,I46:I59)/I60)</f>
        <v>-0.18882681564245829</v>
      </c>
      <c r="C60" s="108">
        <f>IF(I60=0,0,SUMPRODUCT(C46:C59,I46:I59)/I60)</f>
        <v>8.6550538424262839</v>
      </c>
      <c r="D60" s="108"/>
      <c r="E60" s="108">
        <f>IF(I60=0,0,SUMPRODUCT(E46:E59,I46:I59)/I60)</f>
        <v>8.6550538424262839</v>
      </c>
      <c r="F60" s="108">
        <f>IF(I60=0,0,SUMPRODUCT(F46:F59,I46:I59)/I60)</f>
        <v>53.443577822117525</v>
      </c>
      <c r="G60" s="108"/>
      <c r="H60" s="108">
        <f>IF(I60=0,0,SUMPRODUCT(H46:H59,I46:I59)/I60)</f>
        <v>42.352829763798944</v>
      </c>
      <c r="I60" s="109">
        <f>SUM(I46:I59)</f>
        <v>179</v>
      </c>
    </row>
    <row r="61" spans="1:15" ht="75">
      <c r="A61" s="108" t="s">
        <v>83</v>
      </c>
      <c r="B61" s="108">
        <f>IF(I61=0,0,(SUMPRODUCT(B46:B49,I46:I49)+SUMPRODUCT(B57:B59,I57:I59))/I61)</f>
        <v>-0.18882681564245832</v>
      </c>
      <c r="C61" s="108">
        <f>IF(I61=0,0,(SUMPRODUCT(C46:C49,I46:I49)+SUMPRODUCT(C57:C59,I57:I59))/I61)</f>
        <v>8.6550538424262839</v>
      </c>
      <c r="D61" s="108"/>
      <c r="E61" s="108">
        <f>IF(I61=0,0,(SUMPRODUCT(E46:E49,I46:I49)+SUMPRODUCT(E57:E59,I57:I59))/I61)</f>
        <v>8.6550538424262839</v>
      </c>
      <c r="F61" s="108">
        <f>IF(I61=0,0,(SUMPRODUCT(F46:F49,I46:I49)+SUMPRODUCT(F57:F59,I57:I59))/I61)</f>
        <v>53.443577822117518</v>
      </c>
      <c r="G61" s="108"/>
      <c r="H61" s="108">
        <f>IF(I61=0,0,(SUMPRODUCT(H46:H49,I46:I49)+SUMPRODUCT(H57:H59,I57:I59))/I61)</f>
        <v>42.352829763798951</v>
      </c>
      <c r="I61" s="109">
        <f>I59+I58+I57+I46+I47+I48+I49</f>
        <v>179</v>
      </c>
    </row>
    <row r="63" spans="1:15" ht="30" customHeight="1">
      <c r="A63" s="330" t="s">
        <v>465</v>
      </c>
      <c r="B63" s="330"/>
    </row>
  </sheetData>
  <mergeCells count="7">
    <mergeCell ref="A1:H1"/>
    <mergeCell ref="A63:B63"/>
    <mergeCell ref="A43:A44"/>
    <mergeCell ref="A2:H2"/>
    <mergeCell ref="C4:E4"/>
    <mergeCell ref="F4:H4"/>
    <mergeCell ref="C3:D3"/>
  </mergeCells>
  <phoneticPr fontId="19" type="noConversion"/>
  <pageMargins left="0.70866141732283472" right="0.70866141732283472" top="0.74803149606299213" bottom="0.74803149606299213" header="0.31496062992125984" footer="0.31496062992125984"/>
  <pageSetup paperSize="9" scale="6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340"/>
  <sheetViews>
    <sheetView tabSelected="1" topLeftCell="A139" zoomScale="90" zoomScaleNormal="90" workbookViewId="0">
      <selection activeCell="C147" sqref="C147"/>
    </sheetView>
  </sheetViews>
  <sheetFormatPr defaultRowHeight="15" outlineLevelRow="1"/>
  <cols>
    <col min="1" max="1" width="25.42578125" style="55" customWidth="1"/>
    <col min="2" max="2" width="12.28515625" style="55" hidden="1" customWidth="1"/>
    <col min="3" max="5" width="11.7109375" style="55" customWidth="1"/>
    <col min="6" max="6" width="13.140625" style="55" customWidth="1"/>
    <col min="7" max="7" width="14.140625" style="55" customWidth="1"/>
    <col min="8" max="8" width="11.7109375" style="55" customWidth="1"/>
    <col min="9" max="9" width="13.42578125" style="55" customWidth="1"/>
    <col min="10" max="14" width="11.7109375" style="55" customWidth="1"/>
    <col min="15" max="15" width="12.5703125" style="78" customWidth="1"/>
    <col min="16" max="16" width="12.7109375" style="78" hidden="1" customWidth="1"/>
    <col min="17" max="17" width="13" style="79" hidden="1" customWidth="1"/>
    <col min="18" max="18" width="9.28515625" style="48" hidden="1" customWidth="1"/>
    <col min="19" max="19" width="8.5703125" style="48" hidden="1" customWidth="1"/>
    <col min="20" max="20" width="7.85546875" style="48" hidden="1" customWidth="1"/>
    <col min="21" max="25" width="17.5703125" style="48" hidden="1" customWidth="1"/>
    <col min="26" max="94" width="0" style="48" hidden="1" customWidth="1"/>
    <col min="95" max="16384" width="9.140625" style="48"/>
  </cols>
  <sheetData>
    <row r="1" spans="1:29" ht="18.75" customHeight="1">
      <c r="A1" s="397" t="s">
        <v>469</v>
      </c>
      <c r="B1" s="397"/>
      <c r="C1" s="397"/>
      <c r="D1" s="397"/>
      <c r="E1" s="397"/>
      <c r="F1" s="397"/>
      <c r="G1" s="397"/>
      <c r="H1" s="397"/>
      <c r="I1" s="397"/>
      <c r="J1" s="397"/>
      <c r="K1" s="397"/>
      <c r="L1" s="397"/>
      <c r="M1" s="397"/>
      <c r="N1" s="397"/>
      <c r="O1" s="397"/>
      <c r="P1" s="397"/>
      <c r="Q1" s="49"/>
      <c r="R1" s="50"/>
      <c r="S1" s="50"/>
      <c r="T1" s="50"/>
      <c r="U1" s="50"/>
      <c r="V1" s="50"/>
      <c r="W1" s="50"/>
      <c r="X1" s="50"/>
    </row>
    <row r="2" spans="1:29" ht="28.5" customHeight="1">
      <c r="A2" s="402" t="s">
        <v>470</v>
      </c>
      <c r="B2" s="402"/>
      <c r="C2" s="402"/>
      <c r="D2" s="402"/>
      <c r="E2" s="402"/>
      <c r="F2" s="402"/>
      <c r="G2" s="402"/>
      <c r="H2" s="44"/>
      <c r="I2" s="44"/>
      <c r="J2" s="44"/>
      <c r="K2" s="44"/>
      <c r="L2" s="44"/>
      <c r="M2" s="44"/>
      <c r="N2" s="44"/>
      <c r="O2" s="45"/>
      <c r="P2" s="45"/>
      <c r="Q2" s="51"/>
      <c r="R2" s="52"/>
      <c r="S2" s="52"/>
      <c r="T2" s="52"/>
      <c r="U2" s="52"/>
      <c r="V2" s="52"/>
      <c r="W2" s="53"/>
      <c r="X2" s="53"/>
    </row>
    <row r="3" spans="1:29" s="54" customFormat="1">
      <c r="A3" s="400"/>
      <c r="B3" s="401"/>
      <c r="C3" s="401"/>
      <c r="D3" s="401"/>
      <c r="E3" s="401"/>
      <c r="F3" s="401"/>
      <c r="G3" s="401"/>
      <c r="H3" s="401"/>
      <c r="I3" s="401"/>
      <c r="J3" s="401"/>
      <c r="K3" s="76"/>
      <c r="L3" s="76"/>
      <c r="M3" s="76"/>
      <c r="N3" s="76"/>
      <c r="O3" s="76"/>
      <c r="P3" s="76"/>
      <c r="Q3" s="77"/>
      <c r="R3" s="73"/>
      <c r="S3" s="73"/>
      <c r="T3" s="73"/>
      <c r="U3" s="73"/>
      <c r="V3" s="73"/>
      <c r="W3" s="73"/>
      <c r="X3" s="73"/>
    </row>
    <row r="4" spans="1:29" ht="51.75" customHeight="1"/>
    <row r="5" spans="1:29" hidden="1"/>
    <row r="6" spans="1:29" s="47" customFormat="1" hidden="1">
      <c r="A6" s="44"/>
      <c r="B6" s="44"/>
      <c r="C6" s="398"/>
      <c r="D6" s="398"/>
      <c r="E6" s="398"/>
      <c r="F6" s="398"/>
      <c r="G6" s="398"/>
      <c r="H6" s="398"/>
      <c r="I6" s="398"/>
      <c r="J6" s="399" t="s">
        <v>19</v>
      </c>
      <c r="K6" s="399"/>
      <c r="L6" s="399"/>
      <c r="M6" s="399"/>
      <c r="N6" s="399"/>
      <c r="O6" s="399"/>
      <c r="P6" s="399"/>
      <c r="Q6" s="399"/>
      <c r="R6" s="399"/>
      <c r="S6" s="399"/>
      <c r="T6" s="399"/>
      <c r="U6" s="399"/>
      <c r="V6" s="399"/>
      <c r="W6" s="399"/>
      <c r="X6" s="399"/>
      <c r="Y6" s="399"/>
    </row>
    <row r="7" spans="1:29" s="44" customFormat="1" ht="15" hidden="1" customHeight="1" thickBot="1">
      <c r="A7" s="56"/>
      <c r="B7" s="298"/>
      <c r="C7" s="390" t="s">
        <v>447</v>
      </c>
      <c r="D7" s="391"/>
      <c r="E7" s="391"/>
      <c r="F7" s="392"/>
      <c r="G7" s="390" t="s">
        <v>448</v>
      </c>
      <c r="H7" s="391"/>
      <c r="I7" s="391"/>
      <c r="J7" s="392"/>
      <c r="K7" s="390" t="s">
        <v>449</v>
      </c>
      <c r="L7" s="391"/>
      <c r="M7" s="392"/>
      <c r="N7" s="390" t="s">
        <v>450</v>
      </c>
      <c r="O7" s="391"/>
      <c r="P7" s="391"/>
      <c r="Q7" s="391"/>
      <c r="R7" s="392"/>
      <c r="S7" s="390" t="s">
        <v>451</v>
      </c>
      <c r="T7" s="391"/>
      <c r="U7" s="391"/>
      <c r="V7" s="392"/>
      <c r="W7" s="390" t="s">
        <v>452</v>
      </c>
      <c r="X7" s="391"/>
      <c r="Y7" s="392"/>
    </row>
    <row r="8" spans="1:29" s="47" customFormat="1" hidden="1">
      <c r="A8" s="57" t="s">
        <v>20</v>
      </c>
      <c r="B8" s="57" t="s">
        <v>21</v>
      </c>
      <c r="C8" s="299">
        <v>65</v>
      </c>
      <c r="D8" s="299">
        <v>50</v>
      </c>
      <c r="E8" s="300">
        <v>90</v>
      </c>
      <c r="F8" s="299">
        <v>50</v>
      </c>
      <c r="G8" s="299">
        <v>65</v>
      </c>
      <c r="H8" s="299">
        <v>50</v>
      </c>
      <c r="I8" s="299">
        <v>90</v>
      </c>
      <c r="J8" s="299">
        <v>50</v>
      </c>
      <c r="K8" s="299">
        <f>50-J40</f>
        <v>51</v>
      </c>
      <c r="L8" s="299">
        <f>100-J40</f>
        <v>101</v>
      </c>
      <c r="M8" s="299">
        <f>150-J40</f>
        <v>151</v>
      </c>
      <c r="N8" s="299">
        <v>65</v>
      </c>
      <c r="O8" s="308">
        <v>50</v>
      </c>
      <c r="P8" s="302"/>
      <c r="Q8" s="303">
        <v>90</v>
      </c>
      <c r="R8" s="304">
        <v>50</v>
      </c>
      <c r="S8" s="304">
        <v>65</v>
      </c>
      <c r="T8" s="304">
        <v>50</v>
      </c>
      <c r="U8" s="304">
        <v>90</v>
      </c>
      <c r="V8" s="304">
        <v>50</v>
      </c>
      <c r="W8" s="307">
        <f>50-I40</f>
        <v>41.5</v>
      </c>
      <c r="X8" s="307">
        <f>100-I40</f>
        <v>91.5</v>
      </c>
      <c r="Y8" s="307">
        <f>150-I40</f>
        <v>141.5</v>
      </c>
      <c r="AA8" s="80"/>
      <c r="AB8" s="80"/>
      <c r="AC8" s="80"/>
    </row>
    <row r="9" spans="1:29" hidden="1">
      <c r="A9" s="58">
        <v>25</v>
      </c>
      <c r="B9" s="58">
        <v>32</v>
      </c>
      <c r="C9" s="295">
        <v>18</v>
      </c>
      <c r="D9" s="295">
        <v>12</v>
      </c>
      <c r="E9" s="296">
        <v>26</v>
      </c>
      <c r="F9" s="295">
        <v>11</v>
      </c>
      <c r="G9" s="80">
        <v>36</v>
      </c>
      <c r="H9" s="80">
        <v>27</v>
      </c>
      <c r="I9" s="80">
        <v>48</v>
      </c>
      <c r="J9" s="28">
        <v>26</v>
      </c>
      <c r="K9" s="301">
        <v>15</v>
      </c>
      <c r="L9" s="301">
        <v>28</v>
      </c>
      <c r="M9" s="301">
        <v>42</v>
      </c>
      <c r="N9" s="297">
        <v>16</v>
      </c>
      <c r="O9" s="297">
        <v>11</v>
      </c>
      <c r="P9" s="297"/>
      <c r="Q9" s="297">
        <v>23</v>
      </c>
      <c r="R9" s="297">
        <v>10</v>
      </c>
      <c r="S9" s="305">
        <v>33</v>
      </c>
      <c r="T9" s="305">
        <v>25</v>
      </c>
      <c r="U9" s="305">
        <v>44</v>
      </c>
      <c r="V9" s="305">
        <v>24</v>
      </c>
      <c r="W9" s="306">
        <v>13</v>
      </c>
      <c r="X9" s="306">
        <v>25</v>
      </c>
      <c r="Y9" s="306">
        <v>37</v>
      </c>
      <c r="AA9" s="80"/>
      <c r="AB9" s="80"/>
      <c r="AC9" s="80"/>
    </row>
    <row r="10" spans="1:29" hidden="1">
      <c r="A10" s="58">
        <v>40</v>
      </c>
      <c r="B10" s="58">
        <v>45</v>
      </c>
      <c r="C10" s="295">
        <v>21</v>
      </c>
      <c r="D10" s="295">
        <v>14</v>
      </c>
      <c r="E10" s="296">
        <v>29</v>
      </c>
      <c r="F10" s="295">
        <v>13</v>
      </c>
      <c r="G10" s="28">
        <f>(G9+G11)/2</f>
        <v>40</v>
      </c>
      <c r="H10" s="28">
        <f>(H9+H11)/2</f>
        <v>30.5</v>
      </c>
      <c r="I10" s="28">
        <f>(I9+I11)/2</f>
        <v>54</v>
      </c>
      <c r="J10" s="28">
        <f>(J9+J11)/2</f>
        <v>29</v>
      </c>
      <c r="K10" s="301">
        <v>18</v>
      </c>
      <c r="L10" s="301">
        <v>33</v>
      </c>
      <c r="M10" s="301">
        <v>49</v>
      </c>
      <c r="N10" s="297">
        <v>18</v>
      </c>
      <c r="O10" s="297">
        <v>13</v>
      </c>
      <c r="P10" s="297"/>
      <c r="Q10" s="297">
        <v>26</v>
      </c>
      <c r="R10" s="297">
        <v>12</v>
      </c>
      <c r="S10" s="28">
        <f>(S9+S11)/2</f>
        <v>36.5</v>
      </c>
      <c r="T10" s="28">
        <f>(T9+T11)/2</f>
        <v>28</v>
      </c>
      <c r="U10" s="28">
        <f>(U9+U11)/2</f>
        <v>49</v>
      </c>
      <c r="V10" s="28">
        <f>(V9+V11)/2</f>
        <v>26.5</v>
      </c>
      <c r="W10" s="306">
        <v>15</v>
      </c>
      <c r="X10" s="306">
        <v>29</v>
      </c>
      <c r="Y10" s="306">
        <v>44</v>
      </c>
      <c r="AA10" s="80"/>
      <c r="AB10" s="80"/>
      <c r="AC10" s="80"/>
    </row>
    <row r="11" spans="1:29" ht="62.25" hidden="1" customHeight="1">
      <c r="A11" s="58">
        <v>50</v>
      </c>
      <c r="B11" s="58">
        <v>57</v>
      </c>
      <c r="C11" s="295">
        <v>22</v>
      </c>
      <c r="D11" s="295">
        <v>15</v>
      </c>
      <c r="E11" s="296">
        <v>33</v>
      </c>
      <c r="F11" s="295">
        <v>14</v>
      </c>
      <c r="G11" s="80">
        <v>44</v>
      </c>
      <c r="H11" s="80">
        <v>34</v>
      </c>
      <c r="I11" s="80">
        <v>60</v>
      </c>
      <c r="J11" s="28">
        <v>32</v>
      </c>
      <c r="K11" s="301">
        <v>19</v>
      </c>
      <c r="L11" s="301">
        <v>39</v>
      </c>
      <c r="M11" s="301">
        <v>53</v>
      </c>
      <c r="N11" s="297">
        <v>20</v>
      </c>
      <c r="O11" s="297">
        <v>14</v>
      </c>
      <c r="P11" s="297"/>
      <c r="Q11" s="297">
        <v>28</v>
      </c>
      <c r="R11" s="297">
        <v>13</v>
      </c>
      <c r="S11" s="305">
        <v>40</v>
      </c>
      <c r="T11" s="305">
        <v>31</v>
      </c>
      <c r="U11" s="305">
        <v>54</v>
      </c>
      <c r="V11" s="305">
        <v>29</v>
      </c>
      <c r="W11" s="306">
        <v>17</v>
      </c>
      <c r="X11" s="306">
        <v>31</v>
      </c>
      <c r="Y11" s="306">
        <v>47</v>
      </c>
      <c r="AA11" s="80"/>
      <c r="AB11" s="80"/>
      <c r="AC11" s="80"/>
    </row>
    <row r="12" spans="1:29" ht="65.25" hidden="1" customHeight="1">
      <c r="A12" s="58">
        <v>65</v>
      </c>
      <c r="B12" s="59">
        <v>76</v>
      </c>
      <c r="C12" s="295">
        <v>27</v>
      </c>
      <c r="D12" s="295">
        <v>19</v>
      </c>
      <c r="E12" s="296">
        <v>38</v>
      </c>
      <c r="F12" s="295">
        <v>16</v>
      </c>
      <c r="G12" s="80">
        <v>50</v>
      </c>
      <c r="H12" s="80">
        <v>38</v>
      </c>
      <c r="I12" s="80">
        <v>67</v>
      </c>
      <c r="J12" s="28">
        <v>36</v>
      </c>
      <c r="K12" s="301">
        <v>23</v>
      </c>
      <c r="L12" s="301">
        <v>41</v>
      </c>
      <c r="M12" s="301">
        <v>61</v>
      </c>
      <c r="N12" s="297">
        <v>23</v>
      </c>
      <c r="O12" s="297">
        <v>16</v>
      </c>
      <c r="P12" s="297"/>
      <c r="Q12" s="297">
        <v>34</v>
      </c>
      <c r="R12" s="297">
        <v>15</v>
      </c>
      <c r="S12" s="305">
        <v>45</v>
      </c>
      <c r="T12" s="305">
        <v>34</v>
      </c>
      <c r="U12" s="305">
        <v>60</v>
      </c>
      <c r="V12" s="305">
        <v>33</v>
      </c>
      <c r="W12" s="306">
        <v>19</v>
      </c>
      <c r="X12" s="306">
        <v>36</v>
      </c>
      <c r="Y12" s="306">
        <v>54</v>
      </c>
      <c r="AA12" s="80"/>
      <c r="AB12" s="80"/>
      <c r="AC12" s="80"/>
    </row>
    <row r="13" spans="1:29" ht="72" hidden="1" customHeight="1">
      <c r="A13" s="58">
        <v>80</v>
      </c>
      <c r="B13" s="58">
        <v>89</v>
      </c>
      <c r="C13" s="295">
        <v>29</v>
      </c>
      <c r="D13" s="295">
        <v>20</v>
      </c>
      <c r="E13" s="296">
        <v>41</v>
      </c>
      <c r="F13" s="295">
        <v>17</v>
      </c>
      <c r="G13" s="80">
        <v>51</v>
      </c>
      <c r="H13" s="80">
        <v>39</v>
      </c>
      <c r="I13" s="80">
        <v>69</v>
      </c>
      <c r="J13" s="28">
        <v>37</v>
      </c>
      <c r="K13" s="301">
        <v>25</v>
      </c>
      <c r="L13" s="301">
        <v>45</v>
      </c>
      <c r="M13" s="301">
        <v>66</v>
      </c>
      <c r="N13" s="297">
        <v>25</v>
      </c>
      <c r="O13" s="297">
        <v>17</v>
      </c>
      <c r="P13" s="297"/>
      <c r="Q13" s="297">
        <v>36</v>
      </c>
      <c r="R13" s="297">
        <v>16</v>
      </c>
      <c r="S13" s="305">
        <v>46</v>
      </c>
      <c r="T13" s="305">
        <v>35</v>
      </c>
      <c r="U13" s="305">
        <v>61</v>
      </c>
      <c r="V13" s="305">
        <v>34</v>
      </c>
      <c r="W13" s="306">
        <v>21</v>
      </c>
      <c r="X13" s="306">
        <v>39</v>
      </c>
      <c r="Y13" s="306">
        <v>58</v>
      </c>
      <c r="AA13" s="80"/>
      <c r="AB13" s="80"/>
      <c r="AC13" s="80"/>
    </row>
    <row r="14" spans="1:29" ht="66" hidden="1" customHeight="1">
      <c r="A14" s="58">
        <v>100</v>
      </c>
      <c r="B14" s="58">
        <v>108</v>
      </c>
      <c r="C14" s="295">
        <v>33</v>
      </c>
      <c r="D14" s="295">
        <v>22</v>
      </c>
      <c r="E14" s="296">
        <v>46</v>
      </c>
      <c r="F14" s="295">
        <v>19</v>
      </c>
      <c r="G14" s="80">
        <v>55</v>
      </c>
      <c r="H14" s="80">
        <v>42</v>
      </c>
      <c r="I14" s="80">
        <v>74</v>
      </c>
      <c r="J14" s="28">
        <v>40</v>
      </c>
      <c r="K14" s="301">
        <v>28</v>
      </c>
      <c r="L14" s="301">
        <v>50</v>
      </c>
      <c r="M14" s="301">
        <v>73</v>
      </c>
      <c r="N14" s="297">
        <v>28</v>
      </c>
      <c r="O14" s="297">
        <v>19</v>
      </c>
      <c r="P14" s="297"/>
      <c r="Q14" s="297">
        <v>41</v>
      </c>
      <c r="R14" s="297">
        <v>17</v>
      </c>
      <c r="S14" s="305">
        <v>49</v>
      </c>
      <c r="T14" s="305">
        <v>38</v>
      </c>
      <c r="U14" s="305">
        <v>65</v>
      </c>
      <c r="V14" s="305">
        <v>35</v>
      </c>
      <c r="W14" s="306">
        <v>24</v>
      </c>
      <c r="X14" s="306">
        <v>43</v>
      </c>
      <c r="Y14" s="306">
        <v>64</v>
      </c>
      <c r="AA14" s="80"/>
      <c r="AB14" s="80"/>
      <c r="AC14" s="80"/>
    </row>
    <row r="15" spans="1:29" ht="106.5" hidden="1" customHeight="1">
      <c r="A15" s="58">
        <v>125</v>
      </c>
      <c r="B15" s="58">
        <v>133</v>
      </c>
      <c r="C15" s="295">
        <v>34</v>
      </c>
      <c r="D15" s="295">
        <v>23</v>
      </c>
      <c r="E15" s="296">
        <v>49</v>
      </c>
      <c r="F15" s="295">
        <v>20</v>
      </c>
      <c r="G15" s="80">
        <v>61</v>
      </c>
      <c r="H15" s="80">
        <v>46</v>
      </c>
      <c r="I15" s="80">
        <v>81</v>
      </c>
      <c r="J15" s="28">
        <v>44</v>
      </c>
      <c r="K15" s="301">
        <v>32</v>
      </c>
      <c r="L15" s="301">
        <v>55</v>
      </c>
      <c r="M15" s="301">
        <v>81</v>
      </c>
      <c r="N15" s="297">
        <v>31</v>
      </c>
      <c r="O15" s="297">
        <v>21</v>
      </c>
      <c r="P15" s="297"/>
      <c r="Q15" s="297">
        <v>42</v>
      </c>
      <c r="R15" s="297">
        <v>18</v>
      </c>
      <c r="S15" s="305">
        <v>53</v>
      </c>
      <c r="T15" s="305">
        <v>41</v>
      </c>
      <c r="U15" s="305">
        <v>72</v>
      </c>
      <c r="V15" s="305">
        <v>39</v>
      </c>
      <c r="W15" s="306">
        <v>27</v>
      </c>
      <c r="X15" s="306">
        <v>49</v>
      </c>
      <c r="Y15" s="306">
        <v>70</v>
      </c>
      <c r="AA15" s="80"/>
      <c r="AB15" s="80"/>
      <c r="AC15" s="80"/>
    </row>
    <row r="16" spans="1:29" ht="75.75" hidden="1" customHeight="1">
      <c r="A16" s="58">
        <v>150</v>
      </c>
      <c r="B16" s="58">
        <v>159</v>
      </c>
      <c r="C16" s="295">
        <v>38</v>
      </c>
      <c r="D16" s="295">
        <v>26</v>
      </c>
      <c r="E16" s="296">
        <v>54</v>
      </c>
      <c r="F16" s="295">
        <v>22</v>
      </c>
      <c r="G16" s="80">
        <v>69</v>
      </c>
      <c r="H16" s="80">
        <v>52</v>
      </c>
      <c r="I16" s="80">
        <v>91</v>
      </c>
      <c r="J16" s="28">
        <v>49</v>
      </c>
      <c r="K16" s="301">
        <v>35</v>
      </c>
      <c r="L16" s="301">
        <v>63</v>
      </c>
      <c r="M16" s="301">
        <v>89</v>
      </c>
      <c r="N16" s="297">
        <v>32</v>
      </c>
      <c r="O16" s="297">
        <v>22</v>
      </c>
      <c r="P16" s="297"/>
      <c r="Q16" s="297">
        <v>44</v>
      </c>
      <c r="R16" s="297">
        <v>19</v>
      </c>
      <c r="S16" s="305">
        <v>60</v>
      </c>
      <c r="T16" s="305">
        <v>46</v>
      </c>
      <c r="U16" s="305">
        <v>80</v>
      </c>
      <c r="V16" s="305">
        <v>43</v>
      </c>
      <c r="W16" s="306">
        <v>30</v>
      </c>
      <c r="X16" s="306">
        <v>54</v>
      </c>
      <c r="Y16" s="306">
        <v>77</v>
      </c>
      <c r="AA16" s="80"/>
      <c r="AB16" s="80"/>
      <c r="AC16" s="80"/>
    </row>
    <row r="17" spans="1:29" ht="26.25" hidden="1" customHeight="1">
      <c r="A17" s="58">
        <v>200</v>
      </c>
      <c r="B17" s="58">
        <v>219</v>
      </c>
      <c r="C17" s="295">
        <v>48</v>
      </c>
      <c r="D17" s="295">
        <v>31</v>
      </c>
      <c r="E17" s="296">
        <v>66</v>
      </c>
      <c r="F17" s="295">
        <v>26</v>
      </c>
      <c r="G17" s="80">
        <v>77</v>
      </c>
      <c r="H17" s="80">
        <v>59</v>
      </c>
      <c r="I17" s="80">
        <v>101</v>
      </c>
      <c r="J17" s="28">
        <v>54</v>
      </c>
      <c r="K17" s="301">
        <v>44</v>
      </c>
      <c r="L17" s="301">
        <v>77</v>
      </c>
      <c r="M17" s="301">
        <v>109</v>
      </c>
      <c r="N17" s="297">
        <v>39</v>
      </c>
      <c r="O17" s="297">
        <v>27</v>
      </c>
      <c r="P17" s="297"/>
      <c r="Q17" s="297">
        <v>54</v>
      </c>
      <c r="R17" s="297">
        <v>22</v>
      </c>
      <c r="S17" s="305">
        <v>66</v>
      </c>
      <c r="T17" s="305">
        <v>50</v>
      </c>
      <c r="U17" s="305">
        <v>89</v>
      </c>
      <c r="V17" s="305">
        <v>48</v>
      </c>
      <c r="W17" s="306">
        <v>37</v>
      </c>
      <c r="X17" s="306">
        <v>65</v>
      </c>
      <c r="Y17" s="306">
        <v>93</v>
      </c>
      <c r="AA17" s="80"/>
      <c r="AB17" s="80"/>
      <c r="AC17" s="80"/>
    </row>
    <row r="18" spans="1:29" ht="59.25" hidden="1" customHeight="1">
      <c r="A18" s="58">
        <v>250</v>
      </c>
      <c r="B18" s="58">
        <v>273</v>
      </c>
      <c r="C18" s="295">
        <v>54</v>
      </c>
      <c r="D18" s="295">
        <v>35</v>
      </c>
      <c r="E18" s="296">
        <v>76</v>
      </c>
      <c r="F18" s="295">
        <v>29</v>
      </c>
      <c r="G18" s="80">
        <v>83</v>
      </c>
      <c r="H18" s="80">
        <v>63</v>
      </c>
      <c r="I18" s="80">
        <v>111</v>
      </c>
      <c r="J18" s="28">
        <v>59</v>
      </c>
      <c r="K18" s="301">
        <v>51</v>
      </c>
      <c r="L18" s="301">
        <v>88</v>
      </c>
      <c r="M18" s="301">
        <v>125</v>
      </c>
      <c r="N18" s="297">
        <v>45</v>
      </c>
      <c r="O18" s="297">
        <v>30</v>
      </c>
      <c r="P18" s="297"/>
      <c r="Q18" s="297">
        <v>64</v>
      </c>
      <c r="R18" s="297">
        <v>25</v>
      </c>
      <c r="S18" s="305">
        <v>72</v>
      </c>
      <c r="T18" s="305">
        <v>55</v>
      </c>
      <c r="U18" s="305">
        <v>96</v>
      </c>
      <c r="V18" s="305">
        <v>51</v>
      </c>
      <c r="W18" s="306">
        <v>43</v>
      </c>
      <c r="X18" s="306">
        <v>75</v>
      </c>
      <c r="Y18" s="306">
        <v>106</v>
      </c>
      <c r="AA18" s="80"/>
      <c r="AB18" s="80"/>
      <c r="AC18" s="80"/>
    </row>
    <row r="19" spans="1:29" ht="46.5" hidden="1" customHeight="1">
      <c r="A19" s="58">
        <v>300</v>
      </c>
      <c r="B19" s="58">
        <v>325</v>
      </c>
      <c r="C19" s="295">
        <v>62</v>
      </c>
      <c r="D19" s="295">
        <v>40</v>
      </c>
      <c r="E19" s="296">
        <v>87</v>
      </c>
      <c r="F19" s="295">
        <v>32</v>
      </c>
      <c r="G19" s="80">
        <v>91</v>
      </c>
      <c r="H19" s="80">
        <v>69</v>
      </c>
      <c r="I19" s="80">
        <v>122</v>
      </c>
      <c r="J19" s="28">
        <v>64</v>
      </c>
      <c r="K19" s="301">
        <v>59</v>
      </c>
      <c r="L19" s="301">
        <v>101</v>
      </c>
      <c r="M19" s="301">
        <v>140</v>
      </c>
      <c r="N19" s="297">
        <v>50</v>
      </c>
      <c r="O19" s="297">
        <v>33</v>
      </c>
      <c r="P19" s="297"/>
      <c r="Q19" s="297">
        <v>70</v>
      </c>
      <c r="R19" s="297">
        <v>28</v>
      </c>
      <c r="S19" s="305">
        <v>79</v>
      </c>
      <c r="T19" s="305">
        <v>59</v>
      </c>
      <c r="U19" s="305">
        <v>105</v>
      </c>
      <c r="V19" s="305">
        <v>56</v>
      </c>
      <c r="W19" s="306">
        <v>49</v>
      </c>
      <c r="X19" s="306">
        <v>84</v>
      </c>
      <c r="Y19" s="306">
        <v>118</v>
      </c>
      <c r="AA19" s="80"/>
      <c r="AB19" s="80"/>
      <c r="AC19" s="80"/>
    </row>
    <row r="20" spans="1:29" ht="37.5" hidden="1" customHeight="1">
      <c r="A20" s="58">
        <v>350</v>
      </c>
      <c r="B20" s="58">
        <v>377</v>
      </c>
      <c r="C20" s="295">
        <v>68</v>
      </c>
      <c r="D20" s="295">
        <v>44</v>
      </c>
      <c r="E20" s="296">
        <v>93</v>
      </c>
      <c r="F20" s="295">
        <v>34</v>
      </c>
      <c r="G20" s="80">
        <v>101</v>
      </c>
      <c r="H20" s="80">
        <v>75</v>
      </c>
      <c r="I20" s="80">
        <v>133</v>
      </c>
      <c r="J20" s="28">
        <v>69</v>
      </c>
      <c r="K20" s="301">
        <v>66</v>
      </c>
      <c r="L20" s="301">
        <v>112</v>
      </c>
      <c r="M20" s="301">
        <v>155</v>
      </c>
      <c r="N20" s="297">
        <v>55</v>
      </c>
      <c r="O20" s="297">
        <v>37</v>
      </c>
      <c r="P20" s="297"/>
      <c r="Q20" s="297">
        <v>75</v>
      </c>
      <c r="R20" s="297">
        <v>30</v>
      </c>
      <c r="S20" s="305">
        <v>86</v>
      </c>
      <c r="T20" s="305">
        <v>65</v>
      </c>
      <c r="U20" s="305">
        <v>113</v>
      </c>
      <c r="V20" s="305">
        <v>60</v>
      </c>
      <c r="W20" s="306">
        <v>55</v>
      </c>
      <c r="X20" s="306">
        <v>93</v>
      </c>
      <c r="Y20" s="306">
        <v>131</v>
      </c>
      <c r="AA20" s="80"/>
      <c r="AB20" s="80"/>
      <c r="AC20" s="80"/>
    </row>
    <row r="21" spans="1:29" ht="39" hidden="1" customHeight="1">
      <c r="A21" s="58">
        <v>400</v>
      </c>
      <c r="B21" s="58">
        <v>426</v>
      </c>
      <c r="C21" s="295">
        <v>76</v>
      </c>
      <c r="D21" s="295">
        <v>47</v>
      </c>
      <c r="E21" s="296">
        <v>109</v>
      </c>
      <c r="F21" s="295">
        <v>37</v>
      </c>
      <c r="G21" s="80">
        <v>108</v>
      </c>
      <c r="H21" s="80">
        <v>80</v>
      </c>
      <c r="I21" s="80">
        <v>140</v>
      </c>
      <c r="J21" s="28">
        <v>73</v>
      </c>
      <c r="K21" s="301">
        <v>73</v>
      </c>
      <c r="L21" s="301">
        <v>122</v>
      </c>
      <c r="M21" s="301">
        <v>170</v>
      </c>
      <c r="N21" s="297">
        <v>58</v>
      </c>
      <c r="O21" s="297">
        <v>38</v>
      </c>
      <c r="P21" s="297"/>
      <c r="Q21" s="297">
        <v>82</v>
      </c>
      <c r="R21" s="297">
        <v>33</v>
      </c>
      <c r="S21" s="305">
        <v>91</v>
      </c>
      <c r="T21" s="305">
        <v>68</v>
      </c>
      <c r="U21" s="305">
        <v>121</v>
      </c>
      <c r="V21" s="305">
        <v>63</v>
      </c>
      <c r="W21" s="306">
        <v>61</v>
      </c>
      <c r="X21" s="306">
        <v>102</v>
      </c>
      <c r="Y21" s="306">
        <v>142</v>
      </c>
      <c r="AA21" s="80"/>
      <c r="AB21" s="80"/>
      <c r="AC21" s="80"/>
    </row>
    <row r="22" spans="1:29" ht="36.75" hidden="1" customHeight="1">
      <c r="A22" s="58">
        <v>450</v>
      </c>
      <c r="B22" s="58">
        <v>478</v>
      </c>
      <c r="C22" s="295">
        <v>77</v>
      </c>
      <c r="D22" s="295">
        <v>49</v>
      </c>
      <c r="E22" s="296">
        <v>112</v>
      </c>
      <c r="F22" s="295">
        <v>39</v>
      </c>
      <c r="G22" s="80">
        <v>116</v>
      </c>
      <c r="H22" s="80">
        <v>86</v>
      </c>
      <c r="I22" s="80">
        <v>151</v>
      </c>
      <c r="J22" s="28">
        <v>78</v>
      </c>
      <c r="K22" s="301">
        <v>80</v>
      </c>
      <c r="L22" s="301">
        <v>132</v>
      </c>
      <c r="M22" s="301">
        <v>182</v>
      </c>
      <c r="N22" s="297">
        <v>67</v>
      </c>
      <c r="O22" s="297">
        <v>43</v>
      </c>
      <c r="P22" s="297"/>
      <c r="Q22" s="297">
        <v>93</v>
      </c>
      <c r="R22" s="297">
        <v>36</v>
      </c>
      <c r="S22" s="305">
        <v>97</v>
      </c>
      <c r="T22" s="305">
        <v>72</v>
      </c>
      <c r="U22" s="305">
        <v>129</v>
      </c>
      <c r="V22" s="305">
        <v>67</v>
      </c>
      <c r="W22" s="306">
        <v>65</v>
      </c>
      <c r="X22" s="306">
        <v>109</v>
      </c>
      <c r="Y22" s="306">
        <v>152</v>
      </c>
      <c r="AA22" s="80"/>
      <c r="AB22" s="80"/>
      <c r="AC22" s="80"/>
    </row>
    <row r="23" spans="1:29" ht="38.25" hidden="1" customHeight="1">
      <c r="A23" s="58">
        <v>500</v>
      </c>
      <c r="B23" s="58">
        <v>529</v>
      </c>
      <c r="C23" s="295">
        <v>88</v>
      </c>
      <c r="D23" s="295">
        <v>54</v>
      </c>
      <c r="E23" s="296">
        <v>125</v>
      </c>
      <c r="F23" s="295">
        <v>43</v>
      </c>
      <c r="G23" s="80">
        <v>123</v>
      </c>
      <c r="H23" s="80">
        <v>91</v>
      </c>
      <c r="I23" s="80">
        <v>163</v>
      </c>
      <c r="J23" s="28">
        <v>83</v>
      </c>
      <c r="K23" s="301">
        <v>88</v>
      </c>
      <c r="L23" s="301">
        <v>143</v>
      </c>
      <c r="M23" s="301">
        <v>197</v>
      </c>
      <c r="N23" s="297">
        <v>68</v>
      </c>
      <c r="O23" s="297">
        <v>44</v>
      </c>
      <c r="P23" s="297"/>
      <c r="Q23" s="297">
        <v>98</v>
      </c>
      <c r="R23" s="297">
        <v>38</v>
      </c>
      <c r="S23" s="305">
        <v>105</v>
      </c>
      <c r="T23" s="305">
        <v>78</v>
      </c>
      <c r="U23" s="305">
        <v>138</v>
      </c>
      <c r="V23" s="305">
        <v>72</v>
      </c>
      <c r="W23" s="306">
        <v>71</v>
      </c>
      <c r="X23" s="306">
        <v>119</v>
      </c>
      <c r="Y23" s="306">
        <v>166</v>
      </c>
      <c r="AA23" s="80"/>
      <c r="AB23" s="80"/>
      <c r="AC23" s="80"/>
    </row>
    <row r="24" spans="1:29" ht="61.5" hidden="1" customHeight="1">
      <c r="A24" s="58">
        <v>600</v>
      </c>
      <c r="B24" s="58">
        <v>630</v>
      </c>
      <c r="C24" s="295">
        <v>98</v>
      </c>
      <c r="D24" s="295">
        <v>58</v>
      </c>
      <c r="E24" s="296">
        <v>140</v>
      </c>
      <c r="F24" s="295">
        <v>45</v>
      </c>
      <c r="G24" s="80">
        <v>140</v>
      </c>
      <c r="H24" s="80">
        <v>103</v>
      </c>
      <c r="I24" s="80">
        <v>186</v>
      </c>
      <c r="J24" s="28">
        <v>94</v>
      </c>
      <c r="K24" s="301">
        <v>100</v>
      </c>
      <c r="L24" s="301">
        <v>165</v>
      </c>
      <c r="M24" s="301">
        <v>225</v>
      </c>
      <c r="N24" s="297">
        <v>79</v>
      </c>
      <c r="O24" s="297">
        <v>50</v>
      </c>
      <c r="P24" s="297"/>
      <c r="Q24" s="297">
        <v>109</v>
      </c>
      <c r="R24" s="297">
        <v>41</v>
      </c>
      <c r="S24" s="305">
        <v>117</v>
      </c>
      <c r="T24" s="305">
        <v>87</v>
      </c>
      <c r="U24" s="305">
        <v>156</v>
      </c>
      <c r="V24" s="305">
        <v>80</v>
      </c>
      <c r="W24" s="306">
        <v>82</v>
      </c>
      <c r="X24" s="306">
        <v>130</v>
      </c>
      <c r="Y24" s="306">
        <v>188</v>
      </c>
      <c r="AA24" s="80"/>
      <c r="AB24" s="80"/>
      <c r="AC24" s="80"/>
    </row>
    <row r="25" spans="1:29" ht="15.75" hidden="1" customHeight="1">
      <c r="A25" s="58">
        <v>700</v>
      </c>
      <c r="B25" s="58">
        <v>720</v>
      </c>
      <c r="C25" s="295">
        <v>107</v>
      </c>
      <c r="D25" s="295">
        <v>63</v>
      </c>
      <c r="E25" s="296">
        <v>163</v>
      </c>
      <c r="F25" s="295">
        <v>47</v>
      </c>
      <c r="G25" s="80">
        <v>156</v>
      </c>
      <c r="H25" s="80">
        <v>112</v>
      </c>
      <c r="I25" s="80">
        <v>203</v>
      </c>
      <c r="J25" s="28">
        <v>100</v>
      </c>
      <c r="K25" s="301">
        <v>114</v>
      </c>
      <c r="L25" s="301">
        <v>184</v>
      </c>
      <c r="M25" s="301">
        <v>250</v>
      </c>
      <c r="N25" s="297">
        <v>89</v>
      </c>
      <c r="O25" s="297">
        <v>55</v>
      </c>
      <c r="P25" s="297"/>
      <c r="Q25" s="297">
        <v>126</v>
      </c>
      <c r="R25" s="297">
        <v>43</v>
      </c>
      <c r="S25" s="305">
        <v>126</v>
      </c>
      <c r="T25" s="305">
        <v>93</v>
      </c>
      <c r="U25" s="305">
        <v>170</v>
      </c>
      <c r="V25" s="305">
        <v>86</v>
      </c>
      <c r="W25" s="306">
        <v>92</v>
      </c>
      <c r="X25" s="306">
        <v>151</v>
      </c>
      <c r="Y25" s="306">
        <v>209</v>
      </c>
      <c r="AA25" s="80"/>
      <c r="AB25" s="80"/>
      <c r="AC25" s="80"/>
    </row>
    <row r="26" spans="1:29" ht="24" hidden="1" customHeight="1">
      <c r="A26" s="58">
        <v>800</v>
      </c>
      <c r="B26" s="58">
        <v>820</v>
      </c>
      <c r="C26" s="295">
        <v>130</v>
      </c>
      <c r="D26" s="295">
        <v>72</v>
      </c>
      <c r="E26" s="296">
        <v>181</v>
      </c>
      <c r="F26" s="295">
        <v>48</v>
      </c>
      <c r="G26" s="80">
        <v>169</v>
      </c>
      <c r="H26" s="80">
        <v>122</v>
      </c>
      <c r="I26" s="80">
        <v>226</v>
      </c>
      <c r="J26" s="28">
        <v>109</v>
      </c>
      <c r="K26" s="301">
        <v>128</v>
      </c>
      <c r="L26" s="301">
        <v>205</v>
      </c>
      <c r="M26" s="301">
        <v>278</v>
      </c>
      <c r="N26" s="297">
        <v>100</v>
      </c>
      <c r="O26" s="297">
        <v>60</v>
      </c>
      <c r="P26" s="297"/>
      <c r="Q26" s="297">
        <v>140</v>
      </c>
      <c r="R26" s="297">
        <v>45</v>
      </c>
      <c r="S26" s="305">
        <v>140</v>
      </c>
      <c r="T26" s="305">
        <v>102</v>
      </c>
      <c r="U26" s="305">
        <v>186</v>
      </c>
      <c r="V26" s="305">
        <v>93</v>
      </c>
      <c r="W26" s="306">
        <v>103</v>
      </c>
      <c r="X26" s="306">
        <v>167</v>
      </c>
      <c r="Y26" s="306">
        <v>213</v>
      </c>
      <c r="AA26" s="80"/>
      <c r="AB26" s="80"/>
      <c r="AC26" s="80"/>
    </row>
    <row r="27" spans="1:29" ht="22.5" hidden="1" customHeight="1">
      <c r="A27" s="58">
        <v>900</v>
      </c>
      <c r="B27" s="58">
        <v>920</v>
      </c>
      <c r="C27" s="295">
        <v>138</v>
      </c>
      <c r="D27" s="295">
        <v>75</v>
      </c>
      <c r="E27" s="296">
        <v>190</v>
      </c>
      <c r="F27" s="295">
        <v>57</v>
      </c>
      <c r="G27" s="80"/>
      <c r="H27" s="80"/>
      <c r="I27" s="80"/>
      <c r="J27" s="28"/>
      <c r="K27" s="301">
        <v>141</v>
      </c>
      <c r="L27" s="301">
        <v>226</v>
      </c>
      <c r="M27" s="301">
        <v>306</v>
      </c>
      <c r="N27" s="297">
        <v>106</v>
      </c>
      <c r="O27" s="297">
        <v>66</v>
      </c>
      <c r="P27" s="297"/>
      <c r="Q27" s="297">
        <v>151</v>
      </c>
      <c r="R27" s="297">
        <v>54</v>
      </c>
      <c r="S27" s="305"/>
      <c r="T27" s="305"/>
      <c r="U27" s="305"/>
      <c r="V27" s="305"/>
      <c r="W27" s="306">
        <v>113</v>
      </c>
      <c r="X27" s="306">
        <v>184</v>
      </c>
      <c r="Y27" s="306">
        <v>253</v>
      </c>
      <c r="AA27" s="80"/>
      <c r="AB27" s="80"/>
      <c r="AC27" s="80"/>
    </row>
    <row r="28" spans="1:29" ht="132" hidden="1" customHeight="1">
      <c r="A28" s="58">
        <v>1000</v>
      </c>
      <c r="B28" s="58">
        <v>1020</v>
      </c>
      <c r="C28" s="295">
        <v>152</v>
      </c>
      <c r="D28" s="295">
        <v>78</v>
      </c>
      <c r="E28" s="296">
        <v>199</v>
      </c>
      <c r="F28" s="295">
        <v>59</v>
      </c>
      <c r="G28" s="80"/>
      <c r="H28" s="80"/>
      <c r="I28" s="80"/>
      <c r="J28" s="28"/>
      <c r="K28" s="301">
        <v>155</v>
      </c>
      <c r="L28" s="301">
        <v>247</v>
      </c>
      <c r="M28" s="301">
        <v>333</v>
      </c>
      <c r="N28" s="297">
        <v>117</v>
      </c>
      <c r="O28" s="297">
        <v>71</v>
      </c>
      <c r="P28" s="297"/>
      <c r="Q28" s="297">
        <v>158</v>
      </c>
      <c r="R28" s="297">
        <v>57</v>
      </c>
      <c r="S28" s="305"/>
      <c r="T28" s="305"/>
      <c r="U28" s="305"/>
      <c r="V28" s="305"/>
      <c r="W28" s="306">
        <v>124</v>
      </c>
      <c r="X28" s="306">
        <v>201</v>
      </c>
      <c r="Y28" s="306">
        <v>275</v>
      </c>
    </row>
    <row r="29" spans="1:29" ht="39.75" customHeight="1"/>
    <row r="30" spans="1:29" s="60" customFormat="1" ht="15.75" thickBot="1">
      <c r="A30" s="389"/>
      <c r="B30" s="389"/>
      <c r="C30" s="389"/>
      <c r="D30" s="389"/>
      <c r="E30" s="389"/>
      <c r="F30" s="389"/>
      <c r="G30" s="389"/>
      <c r="H30" s="389"/>
      <c r="I30" s="388"/>
      <c r="J30" s="388"/>
      <c r="K30" s="81"/>
      <c r="L30" s="81"/>
      <c r="M30" s="81"/>
      <c r="N30" s="82"/>
      <c r="O30" s="83"/>
      <c r="P30" s="83"/>
      <c r="Q30" s="84"/>
    </row>
    <row r="31" spans="1:29" ht="62.25" customHeight="1">
      <c r="A31" s="394" t="s">
        <v>22</v>
      </c>
      <c r="B31" s="395"/>
      <c r="C31" s="395"/>
      <c r="D31" s="395"/>
      <c r="E31" s="395"/>
      <c r="F31" s="395"/>
      <c r="G31" s="395"/>
      <c r="H31" s="396"/>
      <c r="I31" s="181" t="s">
        <v>23</v>
      </c>
      <c r="J31" s="182" t="s">
        <v>24</v>
      </c>
      <c r="K31" s="393" t="s">
        <v>25</v>
      </c>
      <c r="L31" s="393"/>
      <c r="M31" s="393"/>
      <c r="N31" s="393"/>
      <c r="O31" s="393"/>
      <c r="P31" s="178"/>
    </row>
    <row r="32" spans="1:29">
      <c r="A32" s="384" t="s">
        <v>454</v>
      </c>
      <c r="B32" s="385"/>
      <c r="C32" s="385"/>
      <c r="D32" s="385"/>
      <c r="E32" s="385"/>
      <c r="F32" s="385"/>
      <c r="G32" s="385"/>
      <c r="H32" s="385"/>
      <c r="I32" s="116">
        <f ca="1">'темп граф'!C60</f>
        <v>8.6550538424262839</v>
      </c>
      <c r="J32" s="183">
        <f ca="1">'темп граф'!F61</f>
        <v>53.443577822117518</v>
      </c>
      <c r="K32" s="371"/>
      <c r="L32" s="371"/>
      <c r="M32" s="371"/>
      <c r="N32" s="371"/>
      <c r="O32" s="371"/>
      <c r="P32" s="178">
        <v>1</v>
      </c>
      <c r="Q32" s="85"/>
    </row>
    <row r="33" spans="1:17">
      <c r="A33" s="384" t="s">
        <v>78</v>
      </c>
      <c r="B33" s="385"/>
      <c r="C33" s="385"/>
      <c r="D33" s="385"/>
      <c r="E33" s="385"/>
      <c r="F33" s="385"/>
      <c r="G33" s="385"/>
      <c r="H33" s="385"/>
      <c r="I33" s="116">
        <f ca="1">'темп граф'!E60</f>
        <v>8.6550538424262839</v>
      </c>
      <c r="J33" s="183">
        <f ca="1">'темп граф'!H61</f>
        <v>42.352829763798951</v>
      </c>
      <c r="K33" s="371"/>
      <c r="L33" s="371"/>
      <c r="M33" s="371"/>
      <c r="N33" s="371"/>
      <c r="O33" s="371"/>
      <c r="P33" s="178">
        <v>1</v>
      </c>
      <c r="Q33" s="85"/>
    </row>
    <row r="34" spans="1:17" hidden="1">
      <c r="A34" s="386"/>
      <c r="B34" s="387"/>
      <c r="C34" s="387"/>
      <c r="D34" s="387"/>
      <c r="E34" s="387"/>
      <c r="F34" s="387"/>
      <c r="G34" s="387"/>
      <c r="H34" s="387"/>
      <c r="I34" s="27"/>
      <c r="J34" s="184"/>
      <c r="K34" s="371"/>
      <c r="L34" s="371"/>
      <c r="M34" s="371"/>
      <c r="N34" s="371"/>
      <c r="O34" s="371"/>
      <c r="P34" s="178">
        <v>1</v>
      </c>
    </row>
    <row r="35" spans="1:17">
      <c r="A35" s="369" t="s">
        <v>26</v>
      </c>
      <c r="B35" s="370"/>
      <c r="C35" s="370"/>
      <c r="D35" s="370"/>
      <c r="E35" s="370"/>
      <c r="F35" s="370"/>
      <c r="G35" s="370"/>
      <c r="H35" s="370"/>
      <c r="I35" s="119">
        <v>55</v>
      </c>
      <c r="J35" s="185"/>
      <c r="K35" s="371"/>
      <c r="L35" s="371"/>
      <c r="M35" s="371"/>
      <c r="N35" s="371"/>
      <c r="O35" s="371"/>
      <c r="P35" s="178">
        <v>1</v>
      </c>
    </row>
    <row r="36" spans="1:17">
      <c r="A36" s="369" t="s">
        <v>27</v>
      </c>
      <c r="B36" s="370"/>
      <c r="C36" s="370"/>
      <c r="D36" s="370"/>
      <c r="E36" s="370"/>
      <c r="F36" s="370"/>
      <c r="G36" s="370"/>
      <c r="H36" s="370"/>
      <c r="I36" s="119">
        <v>40</v>
      </c>
      <c r="J36" s="185"/>
      <c r="K36" s="371"/>
      <c r="L36" s="371"/>
      <c r="M36" s="371"/>
      <c r="N36" s="371"/>
      <c r="O36" s="371"/>
      <c r="P36" s="178">
        <v>1</v>
      </c>
      <c r="Q36" s="85"/>
    </row>
    <row r="37" spans="1:17">
      <c r="A37" s="369" t="s">
        <v>1</v>
      </c>
      <c r="B37" s="370"/>
      <c r="C37" s="370"/>
      <c r="D37" s="370"/>
      <c r="E37" s="370"/>
      <c r="F37" s="370"/>
      <c r="G37" s="370"/>
      <c r="H37" s="370"/>
      <c r="I37" s="26">
        <f ca="1">'темп граф'!B60</f>
        <v>-0.18882681564245829</v>
      </c>
      <c r="J37" s="184">
        <f ca="1">'темп граф'!B61</f>
        <v>-0.18882681564245832</v>
      </c>
      <c r="K37" s="371"/>
      <c r="L37" s="371"/>
      <c r="M37" s="371"/>
      <c r="N37" s="371"/>
      <c r="O37" s="371"/>
      <c r="P37" s="178">
        <v>1</v>
      </c>
      <c r="Q37" s="85"/>
    </row>
    <row r="38" spans="1:17">
      <c r="A38" s="369" t="s">
        <v>28</v>
      </c>
      <c r="B38" s="370"/>
      <c r="C38" s="370"/>
      <c r="D38" s="370"/>
      <c r="E38" s="370"/>
      <c r="F38" s="370"/>
      <c r="G38" s="370"/>
      <c r="H38" s="370"/>
      <c r="I38" s="110">
        <f ca="1">I41</f>
        <v>10</v>
      </c>
      <c r="J38" s="186">
        <f ca="1">J41</f>
        <v>5</v>
      </c>
      <c r="K38" s="371"/>
      <c r="L38" s="371"/>
      <c r="M38" s="371"/>
      <c r="N38" s="371"/>
      <c r="O38" s="371"/>
      <c r="P38" s="178">
        <v>1</v>
      </c>
    </row>
    <row r="39" spans="1:17">
      <c r="A39" s="369" t="s">
        <v>29</v>
      </c>
      <c r="B39" s="370"/>
      <c r="C39" s="370"/>
      <c r="D39" s="370"/>
      <c r="E39" s="370"/>
      <c r="F39" s="370"/>
      <c r="G39" s="370"/>
      <c r="H39" s="370"/>
      <c r="I39" s="116">
        <f ca="1">'темп граф'!I60</f>
        <v>179</v>
      </c>
      <c r="J39" s="183">
        <f ca="1">'темп граф'!I61</f>
        <v>179</v>
      </c>
      <c r="K39" s="371"/>
      <c r="L39" s="371"/>
      <c r="M39" s="371"/>
      <c r="N39" s="371"/>
      <c r="O39" s="371"/>
      <c r="P39" s="178">
        <v>1</v>
      </c>
    </row>
    <row r="40" spans="1:17" ht="32.25" customHeight="1">
      <c r="A40" s="376" t="s">
        <v>455</v>
      </c>
      <c r="B40" s="377"/>
      <c r="C40" s="377"/>
      <c r="D40" s="377"/>
      <c r="E40" s="377"/>
      <c r="F40" s="377"/>
      <c r="G40" s="377"/>
      <c r="H40" s="378"/>
      <c r="I40" s="74">
        <v>8.5</v>
      </c>
      <c r="J40" s="187">
        <v>-1</v>
      </c>
      <c r="K40" s="371"/>
      <c r="L40" s="371"/>
      <c r="M40" s="371"/>
      <c r="N40" s="371"/>
      <c r="O40" s="371"/>
      <c r="P40" s="178">
        <v>1</v>
      </c>
    </row>
    <row r="41" spans="1:17" ht="27" customHeight="1" thickBot="1">
      <c r="A41" s="373" t="s">
        <v>456</v>
      </c>
      <c r="B41" s="374"/>
      <c r="C41" s="374"/>
      <c r="D41" s="374"/>
      <c r="E41" s="374"/>
      <c r="F41" s="374"/>
      <c r="G41" s="374"/>
      <c r="H41" s="375"/>
      <c r="I41" s="188">
        <v>10</v>
      </c>
      <c r="J41" s="189">
        <v>5</v>
      </c>
      <c r="K41" s="371"/>
      <c r="L41" s="371"/>
      <c r="M41" s="371"/>
      <c r="N41" s="371"/>
      <c r="O41" s="371"/>
      <c r="P41" s="178">
        <v>1</v>
      </c>
    </row>
    <row r="42" spans="1:17">
      <c r="A42" s="381"/>
      <c r="B42" s="382"/>
      <c r="C42" s="382"/>
      <c r="D42" s="382"/>
      <c r="E42" s="382"/>
      <c r="F42" s="382"/>
      <c r="G42" s="382"/>
      <c r="H42" s="383"/>
      <c r="I42" s="179"/>
      <c r="J42" s="180"/>
    </row>
    <row r="43" spans="1:17" s="63" customFormat="1" ht="34.5" customHeight="1" thickBot="1">
      <c r="A43" s="365" t="s">
        <v>67</v>
      </c>
      <c r="B43" s="365"/>
      <c r="C43" s="365"/>
      <c r="D43" s="365"/>
      <c r="E43" s="365"/>
      <c r="F43" s="365"/>
      <c r="G43" s="365"/>
      <c r="H43" s="365"/>
      <c r="I43" s="365"/>
      <c r="J43" s="365"/>
      <c r="K43" s="365"/>
      <c r="L43" s="365"/>
      <c r="M43" s="365"/>
      <c r="N43" s="365"/>
      <c r="O43" s="365"/>
      <c r="P43" s="365"/>
      <c r="Q43" s="88"/>
    </row>
    <row r="44" spans="1:17" s="30" customFormat="1" ht="98.25" customHeight="1" thickBot="1">
      <c r="A44" s="322" t="s">
        <v>30</v>
      </c>
      <c r="B44" s="323" t="s">
        <v>31</v>
      </c>
      <c r="C44" s="323" t="s">
        <v>32</v>
      </c>
      <c r="D44" s="324" t="s">
        <v>33</v>
      </c>
      <c r="E44" s="379"/>
      <c r="F44" s="379"/>
      <c r="G44" s="322" t="s">
        <v>34</v>
      </c>
      <c r="H44" s="324" t="s">
        <v>35</v>
      </c>
      <c r="I44" s="372"/>
      <c r="J44" s="372"/>
      <c r="K44" s="322" t="s">
        <v>38</v>
      </c>
      <c r="L44" s="324" t="s">
        <v>39</v>
      </c>
      <c r="M44" s="372"/>
      <c r="N44" s="372"/>
      <c r="O44" s="325" t="s">
        <v>85</v>
      </c>
      <c r="P44" s="380"/>
      <c r="Q44" s="35"/>
    </row>
    <row r="45" spans="1:17" s="30" customFormat="1" ht="14.25">
      <c r="A45" s="33" t="s">
        <v>44</v>
      </c>
      <c r="B45" s="33" t="s">
        <v>44</v>
      </c>
      <c r="C45" s="33" t="s">
        <v>45</v>
      </c>
      <c r="D45" s="33" t="s">
        <v>45</v>
      </c>
      <c r="E45" s="360"/>
      <c r="F45" s="361"/>
      <c r="G45" s="33" t="s">
        <v>46</v>
      </c>
      <c r="H45" s="33" t="s">
        <v>46</v>
      </c>
      <c r="I45" s="343"/>
      <c r="J45" s="344"/>
      <c r="K45" s="33" t="s">
        <v>16</v>
      </c>
      <c r="L45" s="33" t="s">
        <v>16</v>
      </c>
      <c r="M45" s="343"/>
      <c r="N45" s="344"/>
      <c r="O45" s="34" t="s">
        <v>47</v>
      </c>
      <c r="P45" s="356"/>
      <c r="Q45" s="35"/>
    </row>
    <row r="46" spans="1:17" s="61" customFormat="1" hidden="1" outlineLevel="1">
      <c r="A46" s="62">
        <v>25</v>
      </c>
      <c r="B46" s="62">
        <v>32</v>
      </c>
      <c r="C46" s="86">
        <v>0</v>
      </c>
      <c r="D46" s="86">
        <v>0</v>
      </c>
      <c r="E46" s="360"/>
      <c r="F46" s="361"/>
      <c r="G46" s="65">
        <f ca="1">((Q9-N9)/(150-95)*('темп граф'!$C$6-95)+'норм втрати'!N9+('норм втрати'!R9-'норм втрати'!O9)/(150-95)*('темп граф'!$C$6-95)+'норм втрати'!O9)/1.163</f>
        <v>14.304697881654029</v>
      </c>
      <c r="H46" s="65">
        <f>G46*0.5</f>
        <v>7.1523489408270144</v>
      </c>
      <c r="I46" s="343"/>
      <c r="J46" s="344"/>
      <c r="K46" s="65">
        <f t="shared" ref="K46:L52" si="0">C46*G46*$I$39*1.2/1000000*24*$P$35</f>
        <v>0</v>
      </c>
      <c r="L46" s="65">
        <f t="shared" si="0"/>
        <v>0</v>
      </c>
      <c r="M46" s="343"/>
      <c r="N46" s="344"/>
      <c r="O46" s="87">
        <f>(C46+D46)*A46*A46/1000000/2*(3.1416*24*0.0025)</f>
        <v>0</v>
      </c>
      <c r="P46" s="356"/>
      <c r="Q46" s="46"/>
    </row>
    <row r="47" spans="1:17" s="61" customFormat="1" hidden="1" outlineLevel="1">
      <c r="A47" s="62">
        <v>40</v>
      </c>
      <c r="B47" s="62">
        <v>45</v>
      </c>
      <c r="C47" s="86">
        <v>0</v>
      </c>
      <c r="D47" s="86">
        <v>0</v>
      </c>
      <c r="E47" s="360"/>
      <c r="F47" s="361"/>
      <c r="G47" s="65">
        <f ca="1">((Q10-N10)/(150-95)*('темп граф'!$C$6-95)+'норм втрати'!N10+('норм втрати'!R10-'норм втрати'!O10)/(150-95)*('темп граф'!$C$6-95)+'норм втрати'!O10)/1.163</f>
        <v>16.258891581333543</v>
      </c>
      <c r="H47" s="65">
        <f>G47*0.5</f>
        <v>8.1294457906667716</v>
      </c>
      <c r="I47" s="343"/>
      <c r="J47" s="344"/>
      <c r="K47" s="65">
        <f t="shared" si="0"/>
        <v>0</v>
      </c>
      <c r="L47" s="65">
        <f t="shared" si="0"/>
        <v>0</v>
      </c>
      <c r="M47" s="343"/>
      <c r="N47" s="344"/>
      <c r="O47" s="87">
        <f t="shared" ref="O47:O65" si="1">(C47+D47)*A47*A47/1000000/2*(3.1416*24*0.0025)</f>
        <v>0</v>
      </c>
      <c r="P47" s="356"/>
      <c r="Q47" s="46"/>
    </row>
    <row r="48" spans="1:17" s="61" customFormat="1" hidden="1" outlineLevel="1">
      <c r="A48" s="62">
        <v>50</v>
      </c>
      <c r="B48" s="62">
        <v>57</v>
      </c>
      <c r="C48" s="86">
        <v>0</v>
      </c>
      <c r="D48" s="86">
        <v>0</v>
      </c>
      <c r="E48" s="360"/>
      <c r="F48" s="361"/>
      <c r="G48" s="65">
        <f ca="1">((Q11-N11)/(150-95)*('темп граф'!$C$6-95)+'норм втрати'!N11+('норм втрати'!R11-'норм втрати'!O11)/(150-95)*('темп граф'!$C$6-95)+'норм втрати'!O11)/1.163</f>
        <v>18.838427264910496</v>
      </c>
      <c r="H48" s="65">
        <f>G48*0.5</f>
        <v>9.4192136324552482</v>
      </c>
      <c r="I48" s="343"/>
      <c r="J48" s="344"/>
      <c r="K48" s="65">
        <f t="shared" si="0"/>
        <v>0</v>
      </c>
      <c r="L48" s="65">
        <f t="shared" si="0"/>
        <v>0</v>
      </c>
      <c r="M48" s="343"/>
      <c r="N48" s="344"/>
      <c r="O48" s="87">
        <f t="shared" si="1"/>
        <v>0</v>
      </c>
      <c r="P48" s="356"/>
      <c r="Q48" s="46"/>
    </row>
    <row r="49" spans="1:17" s="61" customFormat="1" hidden="1" outlineLevel="1">
      <c r="A49" s="62">
        <v>65</v>
      </c>
      <c r="B49" s="62">
        <v>76</v>
      </c>
      <c r="C49" s="86">
        <v>0</v>
      </c>
      <c r="D49" s="86">
        <v>0</v>
      </c>
      <c r="E49" s="360"/>
      <c r="F49" s="361"/>
      <c r="G49" s="65">
        <f ca="1">((Q12-N12)/(150-95)*('темп граф'!$C$6-95)+'норм втрати'!N12+('норм втрати'!R12-'норм втрати'!O12)/(150-95)*('темп граф'!$C$6-95)+'норм втрати'!O12)/1.163</f>
        <v>18.682091768936136</v>
      </c>
      <c r="H49" s="65">
        <f>G49*0.5</f>
        <v>9.3410458844680679</v>
      </c>
      <c r="I49" s="343"/>
      <c r="J49" s="344"/>
      <c r="K49" s="65">
        <f t="shared" si="0"/>
        <v>0</v>
      </c>
      <c r="L49" s="65">
        <f t="shared" si="0"/>
        <v>0</v>
      </c>
      <c r="M49" s="343"/>
      <c r="N49" s="344"/>
      <c r="O49" s="87">
        <f t="shared" si="1"/>
        <v>0</v>
      </c>
      <c r="P49" s="356"/>
      <c r="Q49" s="46"/>
    </row>
    <row r="50" spans="1:17" s="61" customFormat="1" hidden="1" outlineLevel="1">
      <c r="A50" s="62">
        <v>80</v>
      </c>
      <c r="B50" s="62">
        <v>89</v>
      </c>
      <c r="C50" s="86">
        <v>0</v>
      </c>
      <c r="D50" s="86">
        <v>0</v>
      </c>
      <c r="E50" s="360"/>
      <c r="F50" s="361"/>
      <c r="G50" s="65">
        <f ca="1">((Q13-N13)/(150-95)*('темп граф'!$C$6-95)+'норм втрати'!N13+('норм втрати'!R13-'норм втрати'!O13)/(150-95)*('темп граф'!$C$6-95)+'норм втрати'!O13)/1.163</f>
        <v>21.261627452513093</v>
      </c>
      <c r="H50" s="65">
        <f>G50*0.6</f>
        <v>12.756976471507855</v>
      </c>
      <c r="I50" s="343"/>
      <c r="J50" s="344"/>
      <c r="K50" s="65">
        <f>C50*G50*$I$39*1.2/1000000*24*$P$35</f>
        <v>0</v>
      </c>
      <c r="L50" s="65">
        <f t="shared" si="0"/>
        <v>0</v>
      </c>
      <c r="M50" s="343"/>
      <c r="N50" s="344"/>
      <c r="O50" s="87">
        <f t="shared" si="1"/>
        <v>0</v>
      </c>
      <c r="P50" s="356"/>
      <c r="Q50" s="46"/>
    </row>
    <row r="51" spans="1:17" s="61" customFormat="1" hidden="1" outlineLevel="1">
      <c r="A51" s="62">
        <v>100</v>
      </c>
      <c r="B51" s="62">
        <v>108</v>
      </c>
      <c r="C51" s="86">
        <v>0</v>
      </c>
      <c r="D51" s="86">
        <v>0</v>
      </c>
      <c r="E51" s="360"/>
      <c r="F51" s="361"/>
      <c r="G51" s="65">
        <f ca="1">((Q14-N14)/(150-95)*('темп граф'!$C$6-95)+'норм втрати'!N14+('норм втрати'!R14-'норм втрати'!O14)/(150-95)*('темп граф'!$C$6-95)+'норм втрати'!O14)/1.163</f>
        <v>24.07566638005159</v>
      </c>
      <c r="H51" s="65">
        <f>G51*0.6</f>
        <v>14.445399828030954</v>
      </c>
      <c r="I51" s="343"/>
      <c r="J51" s="344"/>
      <c r="K51" s="65">
        <f t="shared" si="0"/>
        <v>0</v>
      </c>
      <c r="L51" s="65">
        <f t="shared" si="0"/>
        <v>0</v>
      </c>
      <c r="M51" s="343"/>
      <c r="N51" s="344"/>
      <c r="O51" s="87">
        <f t="shared" si="1"/>
        <v>0</v>
      </c>
      <c r="P51" s="356"/>
      <c r="Q51" s="46"/>
    </row>
    <row r="52" spans="1:17" s="61" customFormat="1" hidden="1" outlineLevel="1">
      <c r="A52" s="62">
        <v>125</v>
      </c>
      <c r="B52" s="62">
        <v>133</v>
      </c>
      <c r="C52" s="86">
        <v>0</v>
      </c>
      <c r="D52" s="86">
        <v>0</v>
      </c>
      <c r="E52" s="360"/>
      <c r="F52" s="361"/>
      <c r="G52" s="65">
        <f ca="1">((Q15-N15)/(150-95)*('темп граф'!$C$6-95)+'норм втрати'!N15+('норм втрати'!R15-'норм втрати'!O15)/(150-95)*('темп граф'!$C$6-95)+'норм втрати'!O15)/1.163</f>
        <v>32.830454154615801</v>
      </c>
      <c r="H52" s="65">
        <f>G52*0.6</f>
        <v>19.69827249276948</v>
      </c>
      <c r="I52" s="343"/>
      <c r="J52" s="344"/>
      <c r="K52" s="65">
        <f t="shared" si="0"/>
        <v>0</v>
      </c>
      <c r="L52" s="65">
        <f t="shared" si="0"/>
        <v>0</v>
      </c>
      <c r="M52" s="343"/>
      <c r="N52" s="344"/>
      <c r="O52" s="87">
        <f t="shared" si="1"/>
        <v>0</v>
      </c>
      <c r="P52" s="356"/>
      <c r="Q52" s="46"/>
    </row>
    <row r="53" spans="1:17" s="61" customFormat="1" hidden="1" outlineLevel="1">
      <c r="A53" s="62">
        <v>150</v>
      </c>
      <c r="B53" s="62">
        <v>159</v>
      </c>
      <c r="C53" s="86">
        <v>0</v>
      </c>
      <c r="D53" s="86">
        <v>0</v>
      </c>
      <c r="E53" s="360"/>
      <c r="F53" s="361"/>
      <c r="G53" s="65">
        <f ca="1">((Q16-N16)/(150-95)*('темп граф'!$C$6-95)+'норм втрати'!N16+('норм втрати'!R16-'норм втрати'!O16)/(150-95)*('темп граф'!$C$6-95)+'норм втрати'!O16)/1.163</f>
        <v>33.064957398577342</v>
      </c>
      <c r="H53" s="65">
        <f>G53*0.6</f>
        <v>19.838974439146405</v>
      </c>
      <c r="I53" s="343"/>
      <c r="J53" s="344"/>
      <c r="K53" s="65">
        <f>C53*G53*$I$39*1.15/1000000*24*$P$35</f>
        <v>0</v>
      </c>
      <c r="L53" s="65">
        <f>D53*H53*$I$39*1.15/1000000*24*$P$35</f>
        <v>0</v>
      </c>
      <c r="M53" s="343"/>
      <c r="N53" s="344"/>
      <c r="O53" s="87">
        <f t="shared" si="1"/>
        <v>0</v>
      </c>
      <c r="P53" s="356"/>
      <c r="Q53" s="46"/>
    </row>
    <row r="54" spans="1:17" s="61" customFormat="1" hidden="1" outlineLevel="1">
      <c r="A54" s="62">
        <v>200</v>
      </c>
      <c r="B54" s="62">
        <v>219</v>
      </c>
      <c r="C54" s="86">
        <v>0</v>
      </c>
      <c r="D54" s="86">
        <v>0</v>
      </c>
      <c r="E54" s="360"/>
      <c r="F54" s="361"/>
      <c r="G54" s="65">
        <f ca="1">((Q17-N17)/(150-95)*('темп граф'!$C$6-95)+'норм втрати'!N17+('норм втрати'!R17-'норм втрати'!O17)/(150-95)*('темп граф'!$C$6-95)+'норм втрати'!O17)/1.163</f>
        <v>41.89791292112875</v>
      </c>
      <c r="H54" s="65">
        <f>G54*0.7</f>
        <v>29.328539044790123</v>
      </c>
      <c r="I54" s="343"/>
      <c r="J54" s="344"/>
      <c r="K54" s="65">
        <f t="shared" ref="K54:L65" si="2">C54*G54*$I$39*1.15/1000000*24*$P$35</f>
        <v>0</v>
      </c>
      <c r="L54" s="65">
        <f t="shared" si="2"/>
        <v>0</v>
      </c>
      <c r="M54" s="343"/>
      <c r="N54" s="344"/>
      <c r="O54" s="87">
        <f t="shared" si="1"/>
        <v>0</v>
      </c>
      <c r="P54" s="356"/>
      <c r="Q54" s="46"/>
    </row>
    <row r="55" spans="1:17" s="61" customFormat="1" hidden="1" outlineLevel="1">
      <c r="A55" s="62">
        <v>250</v>
      </c>
      <c r="B55" s="62">
        <v>273</v>
      </c>
      <c r="C55" s="86">
        <v>0</v>
      </c>
      <c r="D55" s="86">
        <v>0</v>
      </c>
      <c r="E55" s="360"/>
      <c r="F55" s="361"/>
      <c r="G55" s="65">
        <f ca="1">((Q18-N18)/(150-95)*('темп граф'!$C$6-95)+'норм втрати'!N18+('норм втрати'!R18-'норм втрати'!O18)/(150-95)*('темп граф'!$C$6-95)+'норм втрати'!O18)/1.163</f>
        <v>43.69577112483389</v>
      </c>
      <c r="H55" s="65">
        <f>G55*0.7</f>
        <v>30.58703978738372</v>
      </c>
      <c r="I55" s="343"/>
      <c r="J55" s="344"/>
      <c r="K55" s="65">
        <f t="shared" si="2"/>
        <v>0</v>
      </c>
      <c r="L55" s="65">
        <f t="shared" si="2"/>
        <v>0</v>
      </c>
      <c r="M55" s="343"/>
      <c r="N55" s="344"/>
      <c r="O55" s="87">
        <f t="shared" si="1"/>
        <v>0</v>
      </c>
      <c r="P55" s="356"/>
      <c r="Q55" s="46"/>
    </row>
    <row r="56" spans="1:17" s="61" customFormat="1" hidden="1" outlineLevel="1">
      <c r="A56" s="62">
        <v>300</v>
      </c>
      <c r="B56" s="62">
        <v>325</v>
      </c>
      <c r="C56" s="86">
        <v>0</v>
      </c>
      <c r="D56" s="86">
        <v>0</v>
      </c>
      <c r="E56" s="360"/>
      <c r="F56" s="361"/>
      <c r="G56" s="65">
        <f ca="1">((Q19-N19)/(150-95)*('темп граф'!$C$6-95)+'норм втрати'!N19+('норм втрати'!R19-'норм втрати'!O19)/(150-95)*('темп граф'!$C$6-95)+'норм втрати'!O19)/1.163</f>
        <v>49.089345735949351</v>
      </c>
      <c r="H56" s="65">
        <f>G56*0.7</f>
        <v>34.362542015164543</v>
      </c>
      <c r="I56" s="343"/>
      <c r="J56" s="344"/>
      <c r="K56" s="65">
        <f t="shared" si="2"/>
        <v>0</v>
      </c>
      <c r="L56" s="65">
        <f t="shared" si="2"/>
        <v>0</v>
      </c>
      <c r="M56" s="343"/>
      <c r="N56" s="344"/>
      <c r="O56" s="87">
        <f t="shared" si="1"/>
        <v>0</v>
      </c>
      <c r="P56" s="356"/>
      <c r="Q56" s="46"/>
    </row>
    <row r="57" spans="1:17" s="61" customFormat="1" hidden="1" outlineLevel="1">
      <c r="A57" s="62">
        <v>350</v>
      </c>
      <c r="B57" s="62">
        <v>377</v>
      </c>
      <c r="C57" s="86">
        <v>0</v>
      </c>
      <c r="D57" s="86">
        <v>0</v>
      </c>
      <c r="E57" s="360"/>
      <c r="F57" s="361"/>
      <c r="G57" s="65">
        <f ca="1">((Q20-N20)/(150-95)*('темп граф'!$C$6-95)+'норм втрати'!N20+('норм втрати'!R20-'норм втрати'!O20)/(150-95)*('темп граф'!$C$6-95)+'норм втрати'!O20)/1.163</f>
        <v>59.798327210193072</v>
      </c>
      <c r="H57" s="65">
        <f t="shared" ref="H57:H65" si="3">G57*0.8</f>
        <v>47.838661768154459</v>
      </c>
      <c r="I57" s="343"/>
      <c r="J57" s="344"/>
      <c r="K57" s="65">
        <f t="shared" si="2"/>
        <v>0</v>
      </c>
      <c r="L57" s="65">
        <f t="shared" si="2"/>
        <v>0</v>
      </c>
      <c r="M57" s="343"/>
      <c r="N57" s="344"/>
      <c r="O57" s="87">
        <f t="shared" si="1"/>
        <v>0</v>
      </c>
      <c r="P57" s="356"/>
      <c r="Q57" s="46"/>
    </row>
    <row r="58" spans="1:17" s="61" customFormat="1" hidden="1" outlineLevel="1">
      <c r="A58" s="62">
        <v>400</v>
      </c>
      <c r="B58" s="62">
        <v>426</v>
      </c>
      <c r="C58" s="86">
        <v>0</v>
      </c>
      <c r="D58" s="86">
        <v>0</v>
      </c>
      <c r="E58" s="360"/>
      <c r="F58" s="361"/>
      <c r="G58" s="65">
        <f ca="1">((Q21-N21)/(150-95)*('темп граф'!$C$6-95)+'норм втрати'!N21+('норм втрати'!R21-'норм втрати'!O21)/(150-95)*('темп граф'!$C$6-95)+'норм втрати'!O21)/1.163</f>
        <v>54.326584851090445</v>
      </c>
      <c r="H58" s="65">
        <f t="shared" si="3"/>
        <v>43.461267880872356</v>
      </c>
      <c r="I58" s="343"/>
      <c r="J58" s="344"/>
      <c r="K58" s="65">
        <f t="shared" si="2"/>
        <v>0</v>
      </c>
      <c r="L58" s="65">
        <f t="shared" si="2"/>
        <v>0</v>
      </c>
      <c r="M58" s="343"/>
      <c r="N58" s="344"/>
      <c r="O58" s="87">
        <f t="shared" si="1"/>
        <v>0</v>
      </c>
      <c r="P58" s="356"/>
      <c r="Q58" s="46"/>
    </row>
    <row r="59" spans="1:17" s="61" customFormat="1" hidden="1" outlineLevel="1">
      <c r="A59" s="62">
        <v>450</v>
      </c>
      <c r="B59" s="62">
        <v>478</v>
      </c>
      <c r="C59" s="86">
        <v>0</v>
      </c>
      <c r="D59" s="86">
        <v>0</v>
      </c>
      <c r="E59" s="360"/>
      <c r="F59" s="361"/>
      <c r="G59" s="65">
        <f ca="1">((Q22-N22)/(150-95)*('темп граф'!$C$6-95)+'норм втрати'!N22+('норм втрати'!R22-'норм втрати'!O22)/(150-95)*('темп граф'!$C$6-95)+'норм втрати'!O22)/1.163</f>
        <v>66.364418041116238</v>
      </c>
      <c r="H59" s="65">
        <f t="shared" si="3"/>
        <v>53.091534432892992</v>
      </c>
      <c r="I59" s="343"/>
      <c r="J59" s="344"/>
      <c r="K59" s="65">
        <f t="shared" si="2"/>
        <v>0</v>
      </c>
      <c r="L59" s="65">
        <f t="shared" si="2"/>
        <v>0</v>
      </c>
      <c r="M59" s="343"/>
      <c r="N59" s="344"/>
      <c r="O59" s="87">
        <f t="shared" si="1"/>
        <v>0</v>
      </c>
      <c r="P59" s="356"/>
      <c r="Q59" s="46"/>
    </row>
    <row r="60" spans="1:17" s="61" customFormat="1" hidden="1" outlineLevel="1">
      <c r="A60" s="62">
        <v>500</v>
      </c>
      <c r="B60" s="62">
        <v>529</v>
      </c>
      <c r="C60" s="86">
        <v>0</v>
      </c>
      <c r="D60" s="86">
        <v>0</v>
      </c>
      <c r="E60" s="360"/>
      <c r="F60" s="361"/>
      <c r="G60" s="65">
        <f ca="1">((Q23-N23)/(150-95)*('темп граф'!$C$6-95)+'норм втрати'!N23+('норм втрати'!R23-'норм втрати'!O23)/(150-95)*('темп граф'!$C$6-95)+'норм втрати'!O23)/1.163</f>
        <v>60.658172438052063</v>
      </c>
      <c r="H60" s="65">
        <f t="shared" si="3"/>
        <v>48.52653795044165</v>
      </c>
      <c r="I60" s="343"/>
      <c r="J60" s="344"/>
      <c r="K60" s="65">
        <f t="shared" si="2"/>
        <v>0</v>
      </c>
      <c r="L60" s="65">
        <f t="shared" si="2"/>
        <v>0</v>
      </c>
      <c r="M60" s="343"/>
      <c r="N60" s="344"/>
      <c r="O60" s="87">
        <f t="shared" si="1"/>
        <v>0</v>
      </c>
      <c r="P60" s="356"/>
      <c r="Q60" s="46"/>
    </row>
    <row r="61" spans="1:17" s="61" customFormat="1" hidden="1" outlineLevel="1">
      <c r="A61" s="62">
        <v>600</v>
      </c>
      <c r="B61" s="62">
        <v>630</v>
      </c>
      <c r="C61" s="86">
        <v>0</v>
      </c>
      <c r="D61" s="86">
        <v>0</v>
      </c>
      <c r="E61" s="360"/>
      <c r="F61" s="361"/>
      <c r="G61" s="65">
        <f ca="1">((Q24-N24)/(150-95)*('темп граф'!$C$6-95)+'норм втрати'!N24+('норм втрати'!R24-'норм втрати'!O24)/(150-95)*('темп граф'!$C$6-95)+'норм втрати'!O24)/1.163</f>
        <v>79.731102946924096</v>
      </c>
      <c r="H61" s="65">
        <f t="shared" si="3"/>
        <v>63.784882357539281</v>
      </c>
      <c r="I61" s="343"/>
      <c r="J61" s="344"/>
      <c r="K61" s="65">
        <f t="shared" si="2"/>
        <v>0</v>
      </c>
      <c r="L61" s="65">
        <f t="shared" si="2"/>
        <v>0</v>
      </c>
      <c r="M61" s="343"/>
      <c r="N61" s="344"/>
      <c r="O61" s="87">
        <f t="shared" si="1"/>
        <v>0</v>
      </c>
      <c r="P61" s="356"/>
      <c r="Q61" s="46"/>
    </row>
    <row r="62" spans="1:17" s="61" customFormat="1" hidden="1" outlineLevel="1">
      <c r="A62" s="62">
        <v>700</v>
      </c>
      <c r="B62" s="62">
        <v>720</v>
      </c>
      <c r="C62" s="86">
        <v>0</v>
      </c>
      <c r="D62" s="86">
        <v>0</v>
      </c>
      <c r="E62" s="360"/>
      <c r="F62" s="361"/>
      <c r="G62" s="65">
        <f ca="1">((Q25-N25)/(150-95)*('темп граф'!$C$6-95)+'норм втрати'!N25+('норм втрати'!R25-'норм втрати'!O25)/(150-95)*('темп граф'!$C$6-95)+'норм втрати'!O25)/1.163</f>
        <v>86.688032517783157</v>
      </c>
      <c r="H62" s="65">
        <f t="shared" si="3"/>
        <v>69.350426014226528</v>
      </c>
      <c r="I62" s="343"/>
      <c r="J62" s="344"/>
      <c r="K62" s="65">
        <f t="shared" si="2"/>
        <v>0</v>
      </c>
      <c r="L62" s="65">
        <f t="shared" si="2"/>
        <v>0</v>
      </c>
      <c r="M62" s="343"/>
      <c r="N62" s="344"/>
      <c r="O62" s="87">
        <f t="shared" si="1"/>
        <v>0</v>
      </c>
      <c r="P62" s="356"/>
      <c r="Q62" s="46"/>
    </row>
    <row r="63" spans="1:17" s="61" customFormat="1" hidden="1" outlineLevel="1">
      <c r="A63" s="62">
        <v>800</v>
      </c>
      <c r="B63" s="62">
        <v>820</v>
      </c>
      <c r="C63" s="86">
        <v>0</v>
      </c>
      <c r="D63" s="86">
        <v>0</v>
      </c>
      <c r="E63" s="360"/>
      <c r="F63" s="361"/>
      <c r="G63" s="65">
        <f ca="1">((Q26-N26)/(150-95)*('темп граф'!$C$6-95)+'норм втрати'!N26+('норм втрати'!R26-'норм втрати'!O26)/(150-95)*('темп граф'!$C$6-95)+'норм втрати'!O26)/1.163</f>
        <v>100.44555616352692</v>
      </c>
      <c r="H63" s="65">
        <f t="shared" si="3"/>
        <v>80.356444930821539</v>
      </c>
      <c r="I63" s="343"/>
      <c r="J63" s="344"/>
      <c r="K63" s="65">
        <f t="shared" si="2"/>
        <v>0</v>
      </c>
      <c r="L63" s="65">
        <f t="shared" si="2"/>
        <v>0</v>
      </c>
      <c r="M63" s="343"/>
      <c r="N63" s="344"/>
      <c r="O63" s="87">
        <f t="shared" si="1"/>
        <v>0</v>
      </c>
      <c r="P63" s="356"/>
      <c r="Q63" s="46"/>
    </row>
    <row r="64" spans="1:17" s="61" customFormat="1" hidden="1" outlineLevel="1">
      <c r="A64" s="62">
        <v>900</v>
      </c>
      <c r="B64" s="62">
        <v>920</v>
      </c>
      <c r="C64" s="86">
        <v>0</v>
      </c>
      <c r="D64" s="86">
        <v>0</v>
      </c>
      <c r="E64" s="360"/>
      <c r="F64" s="361"/>
      <c r="G64" s="65">
        <f ca="1">((Q27-N27)/(150-95)*('темп граф'!$C$6-95)+'норм втрати'!N27+('норм втрати'!R27-'норм втрати'!O27)/(150-95)*('темп граф'!$C$6-95)+'норм втрати'!O27)/1.163</f>
        <v>98.88220120378331</v>
      </c>
      <c r="H64" s="65">
        <f t="shared" si="3"/>
        <v>79.105760963026654</v>
      </c>
      <c r="I64" s="343"/>
      <c r="J64" s="344"/>
      <c r="K64" s="65">
        <f t="shared" si="2"/>
        <v>0</v>
      </c>
      <c r="L64" s="65">
        <f t="shared" si="2"/>
        <v>0</v>
      </c>
      <c r="M64" s="343"/>
      <c r="N64" s="344"/>
      <c r="O64" s="87">
        <f t="shared" si="1"/>
        <v>0</v>
      </c>
      <c r="P64" s="356"/>
      <c r="Q64" s="46"/>
    </row>
    <row r="65" spans="1:28" s="61" customFormat="1" hidden="1" outlineLevel="1">
      <c r="A65" s="62">
        <v>1000</v>
      </c>
      <c r="B65" s="62">
        <v>1020</v>
      </c>
      <c r="C65" s="86">
        <v>0</v>
      </c>
      <c r="D65" s="86">
        <v>0</v>
      </c>
      <c r="E65" s="360"/>
      <c r="F65" s="361"/>
      <c r="G65" s="65">
        <f ca="1">((Q28-N28)/(150-95)*('темп граф'!$C$6-95)+'норм втрати'!N28+('норм втрати'!R28-'норм втрати'!O28)/(150-95)*('темп граф'!$C$6-95)+'норм втрати'!O28)/1.163</f>
        <v>121.55084812006564</v>
      </c>
      <c r="H65" s="65">
        <f t="shared" si="3"/>
        <v>97.24067849605251</v>
      </c>
      <c r="I65" s="343"/>
      <c r="J65" s="344"/>
      <c r="K65" s="65">
        <f t="shared" si="2"/>
        <v>0</v>
      </c>
      <c r="L65" s="65">
        <f t="shared" si="2"/>
        <v>0</v>
      </c>
      <c r="M65" s="343"/>
      <c r="N65" s="344"/>
      <c r="O65" s="87">
        <f t="shared" si="1"/>
        <v>0</v>
      </c>
      <c r="P65" s="356"/>
      <c r="Q65" s="46"/>
    </row>
    <row r="66" spans="1:28" s="40" customFormat="1" ht="45.75" customHeight="1" collapsed="1">
      <c r="A66" s="336" t="s">
        <v>50</v>
      </c>
      <c r="B66" s="337"/>
      <c r="C66" s="36">
        <f>SUM(C46:C65)</f>
        <v>0</v>
      </c>
      <c r="D66" s="36">
        <f>SUM(D46:D65)</f>
        <v>0</v>
      </c>
      <c r="E66" s="362"/>
      <c r="F66" s="363"/>
      <c r="G66" s="23">
        <f>IF(C66=0,0,K66/C66/$I$39/24*1000000)</f>
        <v>0</v>
      </c>
      <c r="H66" s="23">
        <f>IF(D66=0,0,L66/D66/$I$39/24*1000000)</f>
        <v>0</v>
      </c>
      <c r="I66" s="345"/>
      <c r="J66" s="346"/>
      <c r="K66" s="37">
        <f>SUM(K46:K65)</f>
        <v>0</v>
      </c>
      <c r="L66" s="37">
        <f>SUM(L46:L65)</f>
        <v>0</v>
      </c>
      <c r="M66" s="345"/>
      <c r="N66" s="346"/>
      <c r="O66" s="38">
        <f>SUM(O46:O65)</f>
        <v>0</v>
      </c>
      <c r="P66" s="357"/>
      <c r="Q66" s="39"/>
    </row>
    <row r="67" spans="1:28" s="63" customFormat="1" ht="33" customHeight="1">
      <c r="A67" s="347" t="s">
        <v>68</v>
      </c>
      <c r="B67" s="347"/>
      <c r="C67" s="347"/>
      <c r="D67" s="347"/>
      <c r="E67" s="347"/>
      <c r="F67" s="347"/>
      <c r="G67" s="347"/>
      <c r="H67" s="347"/>
      <c r="I67" s="347"/>
      <c r="J67" s="347"/>
      <c r="K67" s="347"/>
      <c r="L67" s="347"/>
      <c r="M67" s="347"/>
      <c r="N67" s="347"/>
      <c r="O67" s="347"/>
      <c r="P67" s="347"/>
      <c r="Q67" s="88"/>
    </row>
    <row r="68" spans="1:28" s="32" customFormat="1" ht="93" customHeight="1">
      <c r="A68" s="32" t="s">
        <v>30</v>
      </c>
      <c r="B68" s="32" t="s">
        <v>31</v>
      </c>
      <c r="C68" s="32" t="s">
        <v>32</v>
      </c>
      <c r="D68" s="32" t="s">
        <v>33</v>
      </c>
      <c r="E68" s="358"/>
      <c r="F68" s="359"/>
      <c r="G68" s="32" t="s">
        <v>34</v>
      </c>
      <c r="H68" s="32" t="s">
        <v>35</v>
      </c>
      <c r="I68" s="341"/>
      <c r="J68" s="342"/>
      <c r="K68" s="32" t="s">
        <v>38</v>
      </c>
      <c r="L68" s="32" t="s">
        <v>39</v>
      </c>
      <c r="M68" s="341"/>
      <c r="N68" s="342"/>
      <c r="O68" s="25" t="s">
        <v>42</v>
      </c>
      <c r="P68" s="355"/>
      <c r="Q68" s="29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1"/>
    </row>
    <row r="69" spans="1:28" s="30" customFormat="1" ht="14.25">
      <c r="A69" s="33" t="s">
        <v>44</v>
      </c>
      <c r="B69" s="33" t="s">
        <v>44</v>
      </c>
      <c r="C69" s="33" t="s">
        <v>45</v>
      </c>
      <c r="D69" s="33" t="s">
        <v>45</v>
      </c>
      <c r="E69" s="360"/>
      <c r="F69" s="361"/>
      <c r="G69" s="33" t="s">
        <v>46</v>
      </c>
      <c r="H69" s="33" t="s">
        <v>46</v>
      </c>
      <c r="I69" s="343"/>
      <c r="J69" s="344"/>
      <c r="K69" s="33" t="s">
        <v>16</v>
      </c>
      <c r="L69" s="33" t="s">
        <v>16</v>
      </c>
      <c r="M69" s="343"/>
      <c r="N69" s="344"/>
      <c r="O69" s="34" t="s">
        <v>47</v>
      </c>
      <c r="P69" s="356"/>
      <c r="Q69" s="35"/>
    </row>
    <row r="70" spans="1:28" s="61" customFormat="1" hidden="1" outlineLevel="1">
      <c r="A70" s="62">
        <v>25</v>
      </c>
      <c r="B70" s="62">
        <v>32</v>
      </c>
      <c r="C70" s="86">
        <v>0</v>
      </c>
      <c r="D70" s="86">
        <v>0</v>
      </c>
      <c r="E70" s="360"/>
      <c r="F70" s="361"/>
      <c r="G70" s="65">
        <f ca="1">((U9-S9)/(150-95)*('темп граф'!$C$6-95)+'норм втрати'!S9+('норм втрати'!V9-'норм втрати'!T9)/(150-95)*('темп граф'!$C$6-95)+'норм втрати'!T9)/1.163</f>
        <v>35.019151098256856</v>
      </c>
      <c r="H70" s="65">
        <f>G70*0.5</f>
        <v>17.509575549128428</v>
      </c>
      <c r="I70" s="343"/>
      <c r="J70" s="344"/>
      <c r="K70" s="65">
        <f>C70*G70*$I$39*1.15/1000000*24</f>
        <v>0</v>
      </c>
      <c r="L70" s="65">
        <f>D70*H70*$I$39*1.15/1000000*24</f>
        <v>0</v>
      </c>
      <c r="M70" s="343"/>
      <c r="N70" s="344"/>
      <c r="O70" s="87">
        <f>(C70+D70)*A70*A70/1000000/2*(3.1416*24*0.0025)</f>
        <v>0</v>
      </c>
      <c r="P70" s="356"/>
      <c r="Q70" s="46"/>
    </row>
    <row r="71" spans="1:28" s="61" customFormat="1" hidden="1" outlineLevel="1">
      <c r="A71" s="62">
        <v>40</v>
      </c>
      <c r="B71" s="62">
        <v>45</v>
      </c>
      <c r="C71" s="86">
        <v>0</v>
      </c>
      <c r="D71" s="86">
        <v>0</v>
      </c>
      <c r="E71" s="360"/>
      <c r="F71" s="361"/>
      <c r="G71" s="65">
        <f ca="1">((U10-S10)/(150-95)*('темп граф'!$C$6-95)+'норм втрати'!S10+('норм втрати'!V10-'норм втрати'!T10)/(150-95)*('темп граф'!$C$6-95)+'норм втрати'!T10)/1.163</f>
        <v>39.122957867583835</v>
      </c>
      <c r="H71" s="65">
        <f>G71*0.5</f>
        <v>19.561478933791918</v>
      </c>
      <c r="I71" s="343"/>
      <c r="J71" s="344"/>
      <c r="K71" s="65">
        <f t="shared" ref="K71:L87" si="4">C71*G71*$I$39*1.15/1000000*24</f>
        <v>0</v>
      </c>
      <c r="L71" s="65">
        <f t="shared" si="4"/>
        <v>0</v>
      </c>
      <c r="M71" s="343"/>
      <c r="N71" s="344"/>
      <c r="O71" s="87">
        <f t="shared" ref="O71:O87" si="5">(C71+D71)*A71*A71/1000000/2*(3.1416*24*0.0025)</f>
        <v>0</v>
      </c>
      <c r="P71" s="356"/>
      <c r="Q71" s="46"/>
    </row>
    <row r="72" spans="1:28" s="61" customFormat="1" hidden="1" outlineLevel="1">
      <c r="A72" s="62">
        <v>50</v>
      </c>
      <c r="B72" s="62">
        <v>57</v>
      </c>
      <c r="C72" s="86">
        <v>0</v>
      </c>
      <c r="D72" s="86">
        <v>0</v>
      </c>
      <c r="E72" s="360"/>
      <c r="F72" s="361"/>
      <c r="G72" s="65">
        <f ca="1">((U11-S11)/(150-95)*('темп граф'!$C$6-95)+'норм втрати'!S11+('норм втрати'!V11-'норм втрати'!T11)/(150-95)*('темп граф'!$C$6-95)+'норм втрати'!T11)/1.163</f>
        <v>43.226764636910808</v>
      </c>
      <c r="H72" s="65">
        <f>G72*0.5</f>
        <v>21.613382318455404</v>
      </c>
      <c r="I72" s="343"/>
      <c r="J72" s="344"/>
      <c r="K72" s="65">
        <f t="shared" si="4"/>
        <v>0</v>
      </c>
      <c r="L72" s="65">
        <f t="shared" si="4"/>
        <v>0</v>
      </c>
      <c r="M72" s="343"/>
      <c r="N72" s="344"/>
      <c r="O72" s="87">
        <f t="shared" si="5"/>
        <v>0</v>
      </c>
      <c r="P72" s="356"/>
      <c r="Q72" s="46"/>
    </row>
    <row r="73" spans="1:28" s="61" customFormat="1" hidden="1" outlineLevel="1">
      <c r="A73" s="62">
        <v>65</v>
      </c>
      <c r="B73" s="62">
        <v>76</v>
      </c>
      <c r="C73" s="86">
        <v>0</v>
      </c>
      <c r="D73" s="86">
        <v>0</v>
      </c>
      <c r="E73" s="360"/>
      <c r="F73" s="361"/>
      <c r="G73" s="65">
        <f ca="1">((U12-S12)/(150-95)*('темп граф'!$C$6-95)+'норм втрати'!S12+('норм втрати'!V12-'норм втрати'!T12)/(150-95)*('темп граф'!$C$6-95)+'норм втрати'!T12)/1.163</f>
        <v>47.135152036269837</v>
      </c>
      <c r="H73" s="65">
        <f>G73*0.5</f>
        <v>23.567576018134918</v>
      </c>
      <c r="I73" s="343"/>
      <c r="J73" s="344"/>
      <c r="K73" s="65">
        <f t="shared" si="4"/>
        <v>0</v>
      </c>
      <c r="L73" s="65">
        <f t="shared" si="4"/>
        <v>0</v>
      </c>
      <c r="M73" s="343"/>
      <c r="N73" s="344"/>
      <c r="O73" s="87">
        <f t="shared" si="5"/>
        <v>0</v>
      </c>
      <c r="P73" s="356"/>
      <c r="Q73" s="46"/>
    </row>
    <row r="74" spans="1:28" s="61" customFormat="1" hidden="1" outlineLevel="1">
      <c r="A74" s="62">
        <v>80</v>
      </c>
      <c r="B74" s="62">
        <v>89</v>
      </c>
      <c r="C74" s="86">
        <v>0</v>
      </c>
      <c r="D74" s="86">
        <v>0</v>
      </c>
      <c r="E74" s="360"/>
      <c r="F74" s="361"/>
      <c r="G74" s="65">
        <f ca="1">((U13-S13)/(150-95)*('темп граф'!$C$6-95)+'норм втрати'!S13+('норм втрати'!V13-'норм втрати'!T13)/(150-95)*('темп граф'!$C$6-95)+'норм втрати'!T13)/1.163</f>
        <v>48.854842491987803</v>
      </c>
      <c r="H74" s="65">
        <f>G74*0.6</f>
        <v>29.31290549519268</v>
      </c>
      <c r="I74" s="343"/>
      <c r="J74" s="344"/>
      <c r="K74" s="65">
        <f t="shared" si="4"/>
        <v>0</v>
      </c>
      <c r="L74" s="65">
        <f t="shared" si="4"/>
        <v>0</v>
      </c>
      <c r="M74" s="343"/>
      <c r="N74" s="344"/>
      <c r="O74" s="87">
        <f t="shared" si="5"/>
        <v>0</v>
      </c>
      <c r="P74" s="356"/>
      <c r="Q74" s="46"/>
    </row>
    <row r="75" spans="1:28" s="61" customFormat="1" hidden="1" outlineLevel="1">
      <c r="A75" s="62">
        <v>100</v>
      </c>
      <c r="B75" s="62">
        <v>108</v>
      </c>
      <c r="C75" s="86">
        <v>0</v>
      </c>
      <c r="D75" s="86">
        <v>0</v>
      </c>
      <c r="E75" s="360"/>
      <c r="F75" s="361"/>
      <c r="G75" s="65">
        <f ca="1">((U14-S14)/(150-95)*('темп граф'!$C$6-95)+'норм втрати'!S14+('норм втрати'!V14-'норм втрати'!T14)/(150-95)*('темп граф'!$C$6-95)+'норм втрати'!T14)/1.163</f>
        <v>55.499101070898149</v>
      </c>
      <c r="H75" s="65">
        <f>G75*0.6</f>
        <v>33.299460642538889</v>
      </c>
      <c r="I75" s="343"/>
      <c r="J75" s="344"/>
      <c r="K75" s="65">
        <f t="shared" si="4"/>
        <v>0</v>
      </c>
      <c r="L75" s="65">
        <f t="shared" si="4"/>
        <v>0</v>
      </c>
      <c r="M75" s="343"/>
      <c r="N75" s="344"/>
      <c r="O75" s="87">
        <f t="shared" si="5"/>
        <v>0</v>
      </c>
      <c r="P75" s="356"/>
      <c r="Q75" s="46"/>
    </row>
    <row r="76" spans="1:28" s="61" customFormat="1" hidden="1" outlineLevel="1">
      <c r="A76" s="62">
        <v>125</v>
      </c>
      <c r="B76" s="62">
        <v>133</v>
      </c>
      <c r="C76" s="86">
        <v>0</v>
      </c>
      <c r="D76" s="86">
        <v>0</v>
      </c>
      <c r="E76" s="360"/>
      <c r="F76" s="361"/>
      <c r="G76" s="65">
        <f ca="1">((U15-S15)/(150-95)*('темп граф'!$C$6-95)+'норм втрати'!S15+('норм втрати'!V15-'норм втрати'!T15)/(150-95)*('темп граф'!$C$6-95)+'норм втрати'!T15)/1.163</f>
        <v>55.577268818885315</v>
      </c>
      <c r="H76" s="65">
        <f>G76*0.6</f>
        <v>33.346361291331185</v>
      </c>
      <c r="I76" s="343"/>
      <c r="J76" s="344"/>
      <c r="K76" s="65">
        <f t="shared" si="4"/>
        <v>0</v>
      </c>
      <c r="L76" s="65">
        <f t="shared" si="4"/>
        <v>0</v>
      </c>
      <c r="M76" s="343"/>
      <c r="N76" s="344"/>
      <c r="O76" s="87">
        <f t="shared" si="5"/>
        <v>0</v>
      </c>
      <c r="P76" s="356"/>
      <c r="Q76" s="46"/>
    </row>
    <row r="77" spans="1:28" s="61" customFormat="1" hidden="1" outlineLevel="1">
      <c r="A77" s="62">
        <v>150</v>
      </c>
      <c r="B77" s="62">
        <v>159</v>
      </c>
      <c r="C77" s="86">
        <v>0</v>
      </c>
      <c r="D77" s="86">
        <v>0</v>
      </c>
      <c r="E77" s="360"/>
      <c r="F77" s="361"/>
      <c r="G77" s="65">
        <f ca="1">((U16-S16)/(150-95)*('темп граф'!$C$6-95)+'норм втрати'!S16+('норм втрати'!V16-'норм втрати'!T16)/(150-95)*('темп граф'!$C$6-95)+'норм втрати'!T16)/1.163</f>
        <v>65.895411553193142</v>
      </c>
      <c r="H77" s="65">
        <f>G77*0.6</f>
        <v>39.537246931915881</v>
      </c>
      <c r="I77" s="343"/>
      <c r="J77" s="344"/>
      <c r="K77" s="65">
        <f t="shared" si="4"/>
        <v>0</v>
      </c>
      <c r="L77" s="65">
        <f t="shared" si="4"/>
        <v>0</v>
      </c>
      <c r="M77" s="343"/>
      <c r="N77" s="344"/>
      <c r="O77" s="87">
        <f t="shared" si="5"/>
        <v>0</v>
      </c>
      <c r="P77" s="356"/>
      <c r="Q77" s="46"/>
    </row>
    <row r="78" spans="1:28" s="61" customFormat="1" hidden="1" outlineLevel="1">
      <c r="A78" s="62">
        <v>200</v>
      </c>
      <c r="B78" s="62">
        <v>219</v>
      </c>
      <c r="C78" s="86">
        <v>0</v>
      </c>
      <c r="D78" s="86">
        <v>0</v>
      </c>
      <c r="E78" s="360"/>
      <c r="F78" s="361"/>
      <c r="G78" s="65">
        <f ca="1">((U17-S17)/(150-95)*('темп граф'!$C$6-95)+'норм втрати'!S17+('норм втрати'!V17-'норм втрати'!T17)/(150-95)*('темп граф'!$C$6-95)+'норм втрати'!T17)/1.163</f>
        <v>68.553114984757286</v>
      </c>
      <c r="H78" s="65">
        <f>G78*0.7</f>
        <v>47.9871804893301</v>
      </c>
      <c r="I78" s="343"/>
      <c r="J78" s="344"/>
      <c r="K78" s="65">
        <f t="shared" si="4"/>
        <v>0</v>
      </c>
      <c r="L78" s="65">
        <f t="shared" si="4"/>
        <v>0</v>
      </c>
      <c r="M78" s="343"/>
      <c r="N78" s="344"/>
      <c r="O78" s="87">
        <f t="shared" si="5"/>
        <v>0</v>
      </c>
      <c r="P78" s="356"/>
      <c r="Q78" s="46"/>
    </row>
    <row r="79" spans="1:28" s="61" customFormat="1" hidden="1" outlineLevel="1">
      <c r="A79" s="62">
        <v>250</v>
      </c>
      <c r="B79" s="62">
        <v>273</v>
      </c>
      <c r="C79" s="86">
        <v>0</v>
      </c>
      <c r="D79" s="86">
        <v>0</v>
      </c>
      <c r="E79" s="360"/>
      <c r="F79" s="361"/>
      <c r="G79" s="65">
        <f ca="1">((U18-S18)/(150-95)*('темп граф'!$C$6-95)+'норм втрати'!S18+('норм втрати'!V18-'норм втрати'!T18)/(150-95)*('темп граф'!$C$6-95)+'норм втрати'!T18)/1.163</f>
        <v>79.496599702962556</v>
      </c>
      <c r="H79" s="65">
        <f>G79*0.7</f>
        <v>55.647619792073783</v>
      </c>
      <c r="I79" s="343"/>
      <c r="J79" s="344"/>
      <c r="K79" s="65">
        <f t="shared" si="4"/>
        <v>0</v>
      </c>
      <c r="L79" s="65">
        <f t="shared" si="4"/>
        <v>0</v>
      </c>
      <c r="M79" s="343"/>
      <c r="N79" s="344"/>
      <c r="O79" s="87">
        <f t="shared" si="5"/>
        <v>0</v>
      </c>
      <c r="P79" s="356"/>
      <c r="Q79" s="46"/>
    </row>
    <row r="80" spans="1:28" s="61" customFormat="1" hidden="1" outlineLevel="1">
      <c r="A80" s="62">
        <v>300</v>
      </c>
      <c r="B80" s="62">
        <v>325</v>
      </c>
      <c r="C80" s="86">
        <v>0</v>
      </c>
      <c r="D80" s="86">
        <v>0</v>
      </c>
      <c r="E80" s="360"/>
      <c r="F80" s="361"/>
      <c r="G80" s="65">
        <f ca="1">((U19-S19)/(150-95)*('темп граф'!$C$6-95)+'норм втрати'!S19+('норм втрати'!V19-'норм втрати'!T19)/(150-95)*('темп граф'!$C$6-95)+'норм втрати'!T19)/1.163</f>
        <v>84.499335574142108</v>
      </c>
      <c r="H80" s="65">
        <f>G80*0.7</f>
        <v>59.149534901899472</v>
      </c>
      <c r="I80" s="343"/>
      <c r="J80" s="344"/>
      <c r="K80" s="65">
        <f t="shared" si="4"/>
        <v>0</v>
      </c>
      <c r="L80" s="65">
        <f t="shared" si="4"/>
        <v>0</v>
      </c>
      <c r="M80" s="343"/>
      <c r="N80" s="344"/>
      <c r="O80" s="87">
        <f t="shared" si="5"/>
        <v>0</v>
      </c>
      <c r="P80" s="356"/>
      <c r="Q80" s="46"/>
    </row>
    <row r="81" spans="1:28" s="61" customFormat="1" hidden="1" outlineLevel="1">
      <c r="A81" s="62">
        <v>350</v>
      </c>
      <c r="B81" s="62">
        <v>377</v>
      </c>
      <c r="C81" s="86">
        <v>0</v>
      </c>
      <c r="D81" s="86">
        <v>0</v>
      </c>
      <c r="E81" s="360"/>
      <c r="F81" s="361"/>
      <c r="G81" s="65">
        <f ca="1">((U20-S20)/(150-95)*('темп граф'!$C$6-95)+'норм втрати'!S20+('норм втрати'!V20-'норм втрати'!T20)/(150-95)*('темп граф'!$C$6-95)+'норм втрати'!T20)/1.163</f>
        <v>97.162510748065344</v>
      </c>
      <c r="H81" s="65">
        <f t="shared" ref="H81:H87" si="6">G81*0.8</f>
        <v>77.730008598452287</v>
      </c>
      <c r="I81" s="343"/>
      <c r="J81" s="344"/>
      <c r="K81" s="65">
        <f t="shared" si="4"/>
        <v>0</v>
      </c>
      <c r="L81" s="65">
        <f t="shared" si="4"/>
        <v>0</v>
      </c>
      <c r="M81" s="343"/>
      <c r="N81" s="344"/>
      <c r="O81" s="87">
        <f t="shared" si="5"/>
        <v>0</v>
      </c>
      <c r="P81" s="356"/>
      <c r="Q81" s="46"/>
    </row>
    <row r="82" spans="1:28" s="61" customFormat="1" hidden="1" outlineLevel="1">
      <c r="A82" s="62">
        <v>400</v>
      </c>
      <c r="B82" s="62">
        <v>426</v>
      </c>
      <c r="C82" s="86">
        <v>0</v>
      </c>
      <c r="D82" s="86">
        <v>0</v>
      </c>
      <c r="E82" s="360"/>
      <c r="F82" s="361"/>
      <c r="G82" s="65">
        <f ca="1">((U21-S21)/(150-95)*('темп граф'!$C$6-95)+'норм втрати'!S21+('норм втрати'!V21-'норм втрати'!T21)/(150-95)*('темп граф'!$C$6-95)+'норм втрати'!T21)/1.163</f>
        <v>99.585710935667947</v>
      </c>
      <c r="H82" s="65">
        <f t="shared" si="6"/>
        <v>79.668568748534369</v>
      </c>
      <c r="I82" s="343"/>
      <c r="J82" s="344"/>
      <c r="K82" s="65">
        <f t="shared" si="4"/>
        <v>0</v>
      </c>
      <c r="L82" s="65">
        <f t="shared" si="4"/>
        <v>0</v>
      </c>
      <c r="M82" s="343"/>
      <c r="N82" s="344"/>
      <c r="O82" s="87">
        <f t="shared" si="5"/>
        <v>0</v>
      </c>
      <c r="P82" s="356"/>
      <c r="Q82" s="46"/>
    </row>
    <row r="83" spans="1:28" s="61" customFormat="1" hidden="1" outlineLevel="1">
      <c r="A83" s="62">
        <v>450</v>
      </c>
      <c r="B83" s="62">
        <v>478</v>
      </c>
      <c r="C83" s="86">
        <v>0</v>
      </c>
      <c r="D83" s="86">
        <v>0</v>
      </c>
      <c r="E83" s="360"/>
      <c r="F83" s="361"/>
      <c r="G83" s="65">
        <f ca="1">((U22-S22)/(150-95)*('темп граф'!$C$6-95)+'норм втрати'!S22+('норм втрати'!V22-'норм втрати'!T22)/(150-95)*('темп граф'!$C$6-95)+'норм втрати'!T22)/1.163</f>
        <v>105.21378879074493</v>
      </c>
      <c r="H83" s="65">
        <f t="shared" si="6"/>
        <v>84.171031032595948</v>
      </c>
      <c r="I83" s="343"/>
      <c r="J83" s="344"/>
      <c r="K83" s="65">
        <f t="shared" si="4"/>
        <v>0</v>
      </c>
      <c r="L83" s="65">
        <f t="shared" si="4"/>
        <v>0</v>
      </c>
      <c r="M83" s="343"/>
      <c r="N83" s="344"/>
      <c r="O83" s="87">
        <f t="shared" si="5"/>
        <v>0</v>
      </c>
      <c r="P83" s="356"/>
      <c r="Q83" s="46"/>
    </row>
    <row r="84" spans="1:28" s="61" customFormat="1" hidden="1" outlineLevel="1">
      <c r="A84" s="62">
        <v>500</v>
      </c>
      <c r="B84" s="62">
        <v>529</v>
      </c>
      <c r="C84" s="86">
        <v>0</v>
      </c>
      <c r="D84" s="86">
        <v>0</v>
      </c>
      <c r="E84" s="360"/>
      <c r="F84" s="361"/>
      <c r="G84" s="65">
        <f ca="1">((U23-S23)/(150-95)*('темп граф'!$C$6-95)+'норм втрати'!S23+('норм втрати'!V23-'норм втрати'!T23)/(150-95)*('темп граф'!$C$6-95)+'норм втрати'!T23)/1.163</f>
        <v>117.25162198077074</v>
      </c>
      <c r="H84" s="65">
        <f t="shared" si="6"/>
        <v>93.801297584616592</v>
      </c>
      <c r="I84" s="343"/>
      <c r="J84" s="344"/>
      <c r="K84" s="65">
        <f t="shared" si="4"/>
        <v>0</v>
      </c>
      <c r="L84" s="65">
        <f t="shared" si="4"/>
        <v>0</v>
      </c>
      <c r="M84" s="343"/>
      <c r="N84" s="344"/>
      <c r="O84" s="87">
        <f t="shared" si="5"/>
        <v>0</v>
      </c>
      <c r="P84" s="356"/>
      <c r="Q84" s="46"/>
    </row>
    <row r="85" spans="1:28" s="61" customFormat="1" hidden="1" outlineLevel="1">
      <c r="A85" s="62">
        <v>600</v>
      </c>
      <c r="B85" s="62">
        <v>630</v>
      </c>
      <c r="C85" s="86">
        <v>0</v>
      </c>
      <c r="D85" s="86">
        <v>0</v>
      </c>
      <c r="E85" s="360"/>
      <c r="F85" s="361"/>
      <c r="G85" s="65">
        <f ca="1">((U24-S24)/(150-95)*('темп граф'!$C$6-95)+'норм втрати'!S24+('норм втрати'!V24-'норм втрати'!T24)/(150-95)*('темп граф'!$C$6-95)+'норм втрати'!T24)/1.163</f>
        <v>127.8824357070273</v>
      </c>
      <c r="H85" s="65">
        <f t="shared" si="6"/>
        <v>102.30594856562185</v>
      </c>
      <c r="I85" s="343"/>
      <c r="J85" s="344"/>
      <c r="K85" s="65">
        <f t="shared" si="4"/>
        <v>0</v>
      </c>
      <c r="L85" s="65">
        <f t="shared" si="4"/>
        <v>0</v>
      </c>
      <c r="M85" s="343"/>
      <c r="N85" s="344"/>
      <c r="O85" s="87">
        <f t="shared" si="5"/>
        <v>0</v>
      </c>
      <c r="P85" s="356"/>
      <c r="Q85" s="46"/>
    </row>
    <row r="86" spans="1:28" s="61" customFormat="1" hidden="1" outlineLevel="1">
      <c r="A86" s="62">
        <v>700</v>
      </c>
      <c r="B86" s="62">
        <v>720</v>
      </c>
      <c r="C86" s="86">
        <v>0</v>
      </c>
      <c r="D86" s="86">
        <v>0</v>
      </c>
      <c r="E86" s="360"/>
      <c r="F86" s="361"/>
      <c r="G86" s="65">
        <f ca="1">((U25-S25)/(150-95)*('темп граф'!$C$6-95)+'норм втрати'!S25+('норм втрати'!V25-'норм втрати'!T25)/(150-95)*('темп граф'!$C$6-95)+'норм втрати'!T25)/1.163</f>
        <v>133.35417806612992</v>
      </c>
      <c r="H86" s="65">
        <f t="shared" si="6"/>
        <v>106.68334245290394</v>
      </c>
      <c r="I86" s="343"/>
      <c r="J86" s="344"/>
      <c r="K86" s="65">
        <f t="shared" si="4"/>
        <v>0</v>
      </c>
      <c r="L86" s="65">
        <f t="shared" si="4"/>
        <v>0</v>
      </c>
      <c r="M86" s="343"/>
      <c r="N86" s="344"/>
      <c r="O86" s="87">
        <f t="shared" si="5"/>
        <v>0</v>
      </c>
      <c r="P86" s="356"/>
      <c r="Q86" s="46"/>
    </row>
    <row r="87" spans="1:28" s="61" customFormat="1" hidden="1" outlineLevel="1">
      <c r="A87" s="62">
        <v>800</v>
      </c>
      <c r="B87" s="62">
        <v>820</v>
      </c>
      <c r="C87" s="86">
        <v>0</v>
      </c>
      <c r="D87" s="86">
        <v>0</v>
      </c>
      <c r="E87" s="360"/>
      <c r="F87" s="361"/>
      <c r="G87" s="65">
        <f ca="1">((U26-S26)/(150-95)*('темп граф'!$C$6-95)+'норм втрати'!S26+('норм втрати'!V26-'норм втрати'!T26)/(150-95)*('темп граф'!$C$6-95)+'норм втрати'!T26)/1.163</f>
        <v>153.13061830688659</v>
      </c>
      <c r="H87" s="65">
        <f t="shared" si="6"/>
        <v>122.50449464550928</v>
      </c>
      <c r="I87" s="343"/>
      <c r="J87" s="344"/>
      <c r="K87" s="65">
        <f t="shared" si="4"/>
        <v>0</v>
      </c>
      <c r="L87" s="65">
        <f t="shared" si="4"/>
        <v>0</v>
      </c>
      <c r="M87" s="343"/>
      <c r="N87" s="344"/>
      <c r="O87" s="87">
        <f t="shared" si="5"/>
        <v>0</v>
      </c>
      <c r="P87" s="356"/>
      <c r="Q87" s="46"/>
    </row>
    <row r="88" spans="1:28" s="40" customFormat="1" ht="45.75" customHeight="1" collapsed="1">
      <c r="A88" s="336" t="s">
        <v>51</v>
      </c>
      <c r="B88" s="337"/>
      <c r="C88" s="36">
        <f>SUM(C70:C87)</f>
        <v>0</v>
      </c>
      <c r="D88" s="36">
        <f>SUM(D70:D87)</f>
        <v>0</v>
      </c>
      <c r="E88" s="362"/>
      <c r="F88" s="363"/>
      <c r="G88" s="23">
        <f>IF(C88=0,0,K88/C88/$I$39/24*1000000)</f>
        <v>0</v>
      </c>
      <c r="H88" s="23">
        <f>IF(D88=0,0,L88/D88/$I$39/24*1000000)</f>
        <v>0</v>
      </c>
      <c r="I88" s="345"/>
      <c r="J88" s="346"/>
      <c r="K88" s="37">
        <f>SUM(K70:K87)</f>
        <v>0</v>
      </c>
      <c r="L88" s="37">
        <f>SUM(L70:L87)</f>
        <v>0</v>
      </c>
      <c r="M88" s="345"/>
      <c r="N88" s="346"/>
      <c r="O88" s="38">
        <f>SUM(O70:O87)</f>
        <v>0</v>
      </c>
      <c r="P88" s="357"/>
      <c r="Q88" s="39"/>
    </row>
    <row r="89" spans="1:28" s="63" customFormat="1" ht="33" customHeight="1">
      <c r="A89" s="352" t="s">
        <v>69</v>
      </c>
      <c r="B89" s="353"/>
      <c r="C89" s="353"/>
      <c r="D89" s="353"/>
      <c r="E89" s="353"/>
      <c r="F89" s="353"/>
      <c r="G89" s="353"/>
      <c r="H89" s="353"/>
      <c r="I89" s="353"/>
      <c r="J89" s="353"/>
      <c r="K89" s="353"/>
      <c r="L89" s="353"/>
      <c r="M89" s="353"/>
      <c r="N89" s="353"/>
      <c r="O89" s="353"/>
      <c r="P89" s="354"/>
      <c r="Q89" s="88"/>
    </row>
    <row r="90" spans="1:28" s="32" customFormat="1" ht="93" customHeight="1">
      <c r="A90" s="32" t="s">
        <v>30</v>
      </c>
      <c r="B90" s="32" t="s">
        <v>31</v>
      </c>
      <c r="C90" s="32" t="s">
        <v>32</v>
      </c>
      <c r="D90" s="32" t="s">
        <v>33</v>
      </c>
      <c r="E90" s="358"/>
      <c r="F90" s="359"/>
      <c r="G90" s="32" t="s">
        <v>34</v>
      </c>
      <c r="H90" s="32" t="s">
        <v>35</v>
      </c>
      <c r="I90" s="341"/>
      <c r="J90" s="342"/>
      <c r="K90" s="32" t="s">
        <v>38</v>
      </c>
      <c r="L90" s="32" t="s">
        <v>39</v>
      </c>
      <c r="M90" s="341"/>
      <c r="N90" s="342"/>
      <c r="O90" s="25" t="s">
        <v>42</v>
      </c>
      <c r="P90" s="355"/>
      <c r="Q90" s="29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1"/>
    </row>
    <row r="91" spans="1:28" s="30" customFormat="1" ht="14.25">
      <c r="A91" s="33" t="s">
        <v>44</v>
      </c>
      <c r="B91" s="33" t="s">
        <v>44</v>
      </c>
      <c r="C91" s="33" t="s">
        <v>45</v>
      </c>
      <c r="D91" s="33" t="s">
        <v>45</v>
      </c>
      <c r="E91" s="360"/>
      <c r="F91" s="361"/>
      <c r="G91" s="33" t="s">
        <v>46</v>
      </c>
      <c r="H91" s="33" t="s">
        <v>46</v>
      </c>
      <c r="I91" s="343"/>
      <c r="J91" s="344"/>
      <c r="K91" s="33" t="s">
        <v>16</v>
      </c>
      <c r="L91" s="33" t="s">
        <v>16</v>
      </c>
      <c r="M91" s="343"/>
      <c r="N91" s="344"/>
      <c r="O91" s="34" t="s">
        <v>47</v>
      </c>
      <c r="P91" s="356"/>
      <c r="Q91" s="35"/>
    </row>
    <row r="92" spans="1:28" s="61" customFormat="1" hidden="1" outlineLevel="1">
      <c r="A92" s="62">
        <v>25</v>
      </c>
      <c r="B92" s="62">
        <v>32</v>
      </c>
      <c r="C92" s="86">
        <v>0</v>
      </c>
      <c r="D92" s="86">
        <v>0</v>
      </c>
      <c r="E92" s="360"/>
      <c r="F92" s="361"/>
      <c r="G92" s="65">
        <f>(IF($I$32-$I$37&gt;$X$8-$I$40,X9+(Y9-X9)*($I$32-$I$37-$X$8+$I$40)/($Y$8-$X$8+$I$40),W9+(X9-W9)*($I$32-$I$37-$W$8+$I$40)/($X$8-$W$8)))/1.163</f>
        <v>6.1930622166263953</v>
      </c>
      <c r="H92" s="65">
        <f>G92*0.5</f>
        <v>3.0965311083131977</v>
      </c>
      <c r="I92" s="343"/>
      <c r="J92" s="344"/>
      <c r="K92" s="65">
        <f t="shared" ref="K92:L98" si="7">C92*G92*$I$39*1.2/1000000*24*$P$36</f>
        <v>0</v>
      </c>
      <c r="L92" s="65">
        <f t="shared" si="7"/>
        <v>0</v>
      </c>
      <c r="M92" s="343"/>
      <c r="N92" s="344"/>
      <c r="O92" s="87">
        <f>(C92+D92)*A92*A92/1000000/4*(3.1416*24*0.0025)</f>
        <v>0</v>
      </c>
      <c r="P92" s="356"/>
      <c r="Q92" s="46"/>
    </row>
    <row r="93" spans="1:28" s="61" customFormat="1" hidden="1" outlineLevel="1">
      <c r="A93" s="62">
        <v>40</v>
      </c>
      <c r="B93" s="62">
        <v>45</v>
      </c>
      <c r="C93" s="86">
        <v>0</v>
      </c>
      <c r="D93" s="86">
        <v>0</v>
      </c>
      <c r="E93" s="360"/>
      <c r="F93" s="361"/>
      <c r="G93" s="65">
        <f t="shared" ref="G93:G111" si="8">(IF($I$32-$I$37&gt;$X$8-$I$40,X10+(Y10-X10)*($I$32-$I$37-$X$8+$I$40)/($Y$8-$X$8+$I$40),W10+(X10-W10)*($I$32-$I$37-$W$8+$I$40)/($X$8-$W$8)))/1.163</f>
        <v>7.0819317147542966</v>
      </c>
      <c r="H93" s="65">
        <f>G93*0.5</f>
        <v>3.5409658573771483</v>
      </c>
      <c r="I93" s="343"/>
      <c r="J93" s="344"/>
      <c r="K93" s="65">
        <f t="shared" si="7"/>
        <v>0</v>
      </c>
      <c r="L93" s="65">
        <f t="shared" si="7"/>
        <v>0</v>
      </c>
      <c r="M93" s="343"/>
      <c r="N93" s="344"/>
      <c r="O93" s="87">
        <f t="shared" ref="O93:O110" si="9">(C93+D93)*A93*A93/1000000/4*(3.1416*24*0.0025)</f>
        <v>0</v>
      </c>
      <c r="P93" s="356"/>
      <c r="Q93" s="46"/>
    </row>
    <row r="94" spans="1:28" s="61" customFormat="1" hidden="1" outlineLevel="1">
      <c r="A94" s="62">
        <v>50</v>
      </c>
      <c r="B94" s="62">
        <v>57</v>
      </c>
      <c r="C94" s="86">
        <v>0</v>
      </c>
      <c r="D94" s="86">
        <v>0</v>
      </c>
      <c r="E94" s="360"/>
      <c r="F94" s="361"/>
      <c r="G94" s="65">
        <f t="shared" si="8"/>
        <v>8.8016221704722675</v>
      </c>
      <c r="H94" s="65">
        <f>G94*0.5</f>
        <v>4.4008110852361337</v>
      </c>
      <c r="I94" s="343"/>
      <c r="J94" s="344"/>
      <c r="K94" s="65">
        <f t="shared" si="7"/>
        <v>0</v>
      </c>
      <c r="L94" s="65">
        <f t="shared" si="7"/>
        <v>0</v>
      </c>
      <c r="M94" s="343"/>
      <c r="N94" s="344"/>
      <c r="O94" s="87">
        <f t="shared" si="9"/>
        <v>0</v>
      </c>
      <c r="P94" s="356"/>
      <c r="Q94" s="46"/>
    </row>
    <row r="95" spans="1:28" s="61" customFormat="1" hidden="1" outlineLevel="1">
      <c r="A95" s="62">
        <v>65</v>
      </c>
      <c r="B95" s="62">
        <v>76</v>
      </c>
      <c r="C95" s="86">
        <v>0</v>
      </c>
      <c r="D95" s="86">
        <v>0</v>
      </c>
      <c r="E95" s="360"/>
      <c r="F95" s="361"/>
      <c r="G95" s="65">
        <f t="shared" si="8"/>
        <v>9.2750811898051353</v>
      </c>
      <c r="H95" s="65">
        <f>G95*0.5</f>
        <v>4.6375405949025676</v>
      </c>
      <c r="I95" s="343"/>
      <c r="J95" s="344"/>
      <c r="K95" s="65">
        <f t="shared" si="7"/>
        <v>0</v>
      </c>
      <c r="L95" s="65">
        <f t="shared" si="7"/>
        <v>0</v>
      </c>
      <c r="M95" s="343"/>
      <c r="N95" s="344"/>
      <c r="O95" s="87">
        <f t="shared" si="9"/>
        <v>0</v>
      </c>
      <c r="P95" s="356"/>
      <c r="Q95" s="46"/>
    </row>
    <row r="96" spans="1:28" s="61" customFormat="1" hidden="1" outlineLevel="1">
      <c r="A96" s="62">
        <v>80</v>
      </c>
      <c r="B96" s="62">
        <v>89</v>
      </c>
      <c r="C96" s="86">
        <v>0</v>
      </c>
      <c r="D96" s="86">
        <v>0</v>
      </c>
      <c r="E96" s="360"/>
      <c r="F96" s="361"/>
      <c r="G96" s="65">
        <f t="shared" si="8"/>
        <v>10.579361166728072</v>
      </c>
      <c r="H96" s="65">
        <f>G96*0.6</f>
        <v>6.3476167000368431</v>
      </c>
      <c r="I96" s="343"/>
      <c r="J96" s="344"/>
      <c r="K96" s="65">
        <f t="shared" si="7"/>
        <v>0</v>
      </c>
      <c r="L96" s="65">
        <f t="shared" si="7"/>
        <v>0</v>
      </c>
      <c r="M96" s="343"/>
      <c r="N96" s="344"/>
      <c r="O96" s="87">
        <f t="shared" si="9"/>
        <v>0</v>
      </c>
      <c r="P96" s="356"/>
      <c r="Q96" s="46"/>
    </row>
    <row r="97" spans="1:17" s="61" customFormat="1" hidden="1" outlineLevel="1">
      <c r="A97" s="62">
        <v>100</v>
      </c>
      <c r="B97" s="62">
        <v>108</v>
      </c>
      <c r="C97" s="86">
        <v>0</v>
      </c>
      <c r="D97" s="86">
        <v>0</v>
      </c>
      <c r="E97" s="360"/>
      <c r="F97" s="361"/>
      <c r="G97" s="65">
        <f t="shared" si="8"/>
        <v>12.743486371509992</v>
      </c>
      <c r="H97" s="65">
        <f>G97*0.6</f>
        <v>7.6460918229059942</v>
      </c>
      <c r="I97" s="343"/>
      <c r="J97" s="344"/>
      <c r="K97" s="65">
        <f t="shared" si="7"/>
        <v>0</v>
      </c>
      <c r="L97" s="65">
        <f t="shared" si="7"/>
        <v>0</v>
      </c>
      <c r="M97" s="343"/>
      <c r="N97" s="344"/>
      <c r="O97" s="87">
        <f t="shared" si="9"/>
        <v>0</v>
      </c>
      <c r="P97" s="356"/>
      <c r="Q97" s="46"/>
    </row>
    <row r="98" spans="1:17" s="61" customFormat="1" hidden="1" outlineLevel="1">
      <c r="A98" s="62">
        <v>125</v>
      </c>
      <c r="B98" s="62">
        <v>133</v>
      </c>
      <c r="C98" s="86">
        <v>0</v>
      </c>
      <c r="D98" s="86">
        <v>0</v>
      </c>
      <c r="E98" s="360"/>
      <c r="F98" s="361"/>
      <c r="G98" s="65">
        <f t="shared" si="8"/>
        <v>14.076790618701846</v>
      </c>
      <c r="H98" s="65">
        <f>G98*0.6</f>
        <v>8.4460743712211066</v>
      </c>
      <c r="I98" s="343"/>
      <c r="J98" s="344"/>
      <c r="K98" s="65">
        <f t="shared" si="7"/>
        <v>0</v>
      </c>
      <c r="L98" s="65">
        <f t="shared" si="7"/>
        <v>0</v>
      </c>
      <c r="M98" s="343"/>
      <c r="N98" s="344"/>
      <c r="O98" s="87">
        <f t="shared" si="9"/>
        <v>0</v>
      </c>
      <c r="P98" s="356"/>
      <c r="Q98" s="46"/>
    </row>
    <row r="99" spans="1:17" s="61" customFormat="1" hidden="1" outlineLevel="1">
      <c r="A99" s="62">
        <v>150</v>
      </c>
      <c r="B99" s="62">
        <v>159</v>
      </c>
      <c r="C99" s="86">
        <v>0</v>
      </c>
      <c r="D99" s="86">
        <v>0</v>
      </c>
      <c r="E99" s="360"/>
      <c r="F99" s="361"/>
      <c r="G99" s="65">
        <f t="shared" si="8"/>
        <v>15.825505344688731</v>
      </c>
      <c r="H99" s="65">
        <f>G99*0.6</f>
        <v>9.4953032068132384</v>
      </c>
      <c r="I99" s="343"/>
      <c r="J99" s="344"/>
      <c r="K99" s="65">
        <f>C99*G99*$I$39*1.15/1000000*24*$P$36</f>
        <v>0</v>
      </c>
      <c r="L99" s="65">
        <f>D99*H99*$I$39*1.15/1000000*24*$P$36</f>
        <v>0</v>
      </c>
      <c r="M99" s="343"/>
      <c r="N99" s="344"/>
      <c r="O99" s="87">
        <f t="shared" si="9"/>
        <v>0</v>
      </c>
      <c r="P99" s="356"/>
      <c r="Q99" s="46"/>
    </row>
    <row r="100" spans="1:17" s="61" customFormat="1" hidden="1" outlineLevel="1">
      <c r="A100" s="62">
        <v>200</v>
      </c>
      <c r="B100" s="62">
        <v>219</v>
      </c>
      <c r="C100" s="86">
        <v>0</v>
      </c>
      <c r="D100" s="86">
        <v>0</v>
      </c>
      <c r="E100" s="360"/>
      <c r="F100" s="361"/>
      <c r="G100" s="65">
        <f t="shared" si="8"/>
        <v>20.182780024521492</v>
      </c>
      <c r="H100" s="65">
        <f>G100*0.7</f>
        <v>14.127946017165042</v>
      </c>
      <c r="I100" s="343"/>
      <c r="J100" s="344"/>
      <c r="K100" s="65">
        <f t="shared" ref="K100:L111" si="10">C100*G100*$I$39*1.15/1000000*24*$P$36</f>
        <v>0</v>
      </c>
      <c r="L100" s="65">
        <f t="shared" si="10"/>
        <v>0</v>
      </c>
      <c r="M100" s="343"/>
      <c r="N100" s="344"/>
      <c r="O100" s="87">
        <f t="shared" si="9"/>
        <v>0</v>
      </c>
      <c r="P100" s="356"/>
      <c r="Q100" s="46"/>
    </row>
    <row r="101" spans="1:17" s="61" customFormat="1" hidden="1" outlineLevel="1">
      <c r="A101" s="62">
        <v>250</v>
      </c>
      <c r="B101" s="62">
        <v>273</v>
      </c>
      <c r="C101" s="86">
        <v>0</v>
      </c>
      <c r="D101" s="86">
        <v>0</v>
      </c>
      <c r="E101" s="360"/>
      <c r="F101" s="361"/>
      <c r="G101" s="65">
        <f t="shared" si="8"/>
        <v>23.680209476495264</v>
      </c>
      <c r="H101" s="65">
        <f>G101*0.7</f>
        <v>16.576146633546685</v>
      </c>
      <c r="I101" s="343"/>
      <c r="J101" s="344"/>
      <c r="K101" s="65">
        <f t="shared" si="10"/>
        <v>0</v>
      </c>
      <c r="L101" s="65">
        <f t="shared" si="10"/>
        <v>0</v>
      </c>
      <c r="M101" s="343"/>
      <c r="N101" s="344"/>
      <c r="O101" s="87">
        <f t="shared" si="9"/>
        <v>0</v>
      </c>
      <c r="P101" s="356"/>
      <c r="Q101" s="46"/>
    </row>
    <row r="102" spans="1:17" s="61" customFormat="1" hidden="1" outlineLevel="1">
      <c r="A102" s="62">
        <v>300</v>
      </c>
      <c r="B102" s="62">
        <v>325</v>
      </c>
      <c r="C102" s="86">
        <v>0</v>
      </c>
      <c r="D102" s="86">
        <v>0</v>
      </c>
      <c r="E102" s="360"/>
      <c r="F102" s="361"/>
      <c r="G102" s="65">
        <f t="shared" si="8"/>
        <v>27.593049407264072</v>
      </c>
      <c r="H102" s="65">
        <f>G102*0.7</f>
        <v>19.315134585084849</v>
      </c>
      <c r="I102" s="343"/>
      <c r="J102" s="344"/>
      <c r="K102" s="65">
        <f t="shared" si="10"/>
        <v>0</v>
      </c>
      <c r="L102" s="65">
        <f t="shared" si="10"/>
        <v>0</v>
      </c>
      <c r="M102" s="343"/>
      <c r="N102" s="344"/>
      <c r="O102" s="87">
        <f t="shared" si="9"/>
        <v>0</v>
      </c>
      <c r="P102" s="356"/>
      <c r="Q102" s="46"/>
    </row>
    <row r="103" spans="1:17" s="61" customFormat="1" hidden="1" outlineLevel="1">
      <c r="A103" s="62">
        <v>350</v>
      </c>
      <c r="B103" s="62">
        <v>377</v>
      </c>
      <c r="C103" s="86">
        <v>0</v>
      </c>
      <c r="D103" s="86">
        <v>0</v>
      </c>
      <c r="E103" s="360"/>
      <c r="F103" s="361"/>
      <c r="G103" s="65">
        <f t="shared" si="8"/>
        <v>31.50588933803288</v>
      </c>
      <c r="H103" s="65">
        <f t="shared" ref="H103:H111" si="11">G103*0.8</f>
        <v>25.204711470426304</v>
      </c>
      <c r="I103" s="343"/>
      <c r="J103" s="344"/>
      <c r="K103" s="65">
        <f t="shared" si="10"/>
        <v>0</v>
      </c>
      <c r="L103" s="65">
        <f t="shared" si="10"/>
        <v>0</v>
      </c>
      <c r="M103" s="343"/>
      <c r="N103" s="344"/>
      <c r="O103" s="87">
        <f t="shared" si="9"/>
        <v>0</v>
      </c>
      <c r="P103" s="356"/>
      <c r="Q103" s="46"/>
    </row>
    <row r="104" spans="1:17" s="61" customFormat="1" hidden="1" outlineLevel="1">
      <c r="A104" s="62">
        <v>400</v>
      </c>
      <c r="B104" s="62">
        <v>426</v>
      </c>
      <c r="C104" s="86">
        <v>0</v>
      </c>
      <c r="D104" s="86">
        <v>0</v>
      </c>
      <c r="E104" s="360"/>
      <c r="F104" s="361"/>
      <c r="G104" s="65">
        <f t="shared" si="8"/>
        <v>35.418729268801691</v>
      </c>
      <c r="H104" s="65">
        <f t="shared" si="11"/>
        <v>28.334983415041354</v>
      </c>
      <c r="I104" s="343"/>
      <c r="J104" s="344"/>
      <c r="K104" s="65">
        <f t="shared" si="10"/>
        <v>0</v>
      </c>
      <c r="L104" s="65">
        <f t="shared" si="10"/>
        <v>0</v>
      </c>
      <c r="M104" s="343"/>
      <c r="N104" s="344"/>
      <c r="O104" s="87">
        <f t="shared" si="9"/>
        <v>0</v>
      </c>
      <c r="P104" s="356"/>
      <c r="Q104" s="46"/>
    </row>
    <row r="105" spans="1:17" s="61" customFormat="1" hidden="1" outlineLevel="1">
      <c r="A105" s="62">
        <v>450</v>
      </c>
      <c r="B105" s="62">
        <v>478</v>
      </c>
      <c r="C105" s="86">
        <v>0</v>
      </c>
      <c r="D105" s="86">
        <v>0</v>
      </c>
      <c r="E105" s="360"/>
      <c r="F105" s="361"/>
      <c r="G105" s="65">
        <f t="shared" si="8"/>
        <v>37.611878743852529</v>
      </c>
      <c r="H105" s="65">
        <f t="shared" si="11"/>
        <v>30.089502995082025</v>
      </c>
      <c r="I105" s="343"/>
      <c r="J105" s="344"/>
      <c r="K105" s="65">
        <f t="shared" si="10"/>
        <v>0</v>
      </c>
      <c r="L105" s="65">
        <f t="shared" si="10"/>
        <v>0</v>
      </c>
      <c r="M105" s="343"/>
      <c r="N105" s="344"/>
      <c r="O105" s="87">
        <f t="shared" si="9"/>
        <v>0</v>
      </c>
      <c r="P105" s="356"/>
      <c r="Q105" s="46"/>
    </row>
    <row r="106" spans="1:17" s="61" customFormat="1" hidden="1" outlineLevel="1">
      <c r="A106" s="62">
        <v>500</v>
      </c>
      <c r="B106" s="62">
        <v>529</v>
      </c>
      <c r="C106" s="86">
        <v>0</v>
      </c>
      <c r="D106" s="86">
        <v>0</v>
      </c>
      <c r="E106" s="360"/>
      <c r="F106" s="361"/>
      <c r="G106" s="65">
        <f t="shared" si="8"/>
        <v>41.109308195826301</v>
      </c>
      <c r="H106" s="65">
        <f t="shared" si="11"/>
        <v>32.88744655666104</v>
      </c>
      <c r="I106" s="343"/>
      <c r="J106" s="344"/>
      <c r="K106" s="65">
        <f t="shared" si="10"/>
        <v>0</v>
      </c>
      <c r="L106" s="65">
        <f t="shared" si="10"/>
        <v>0</v>
      </c>
      <c r="M106" s="343"/>
      <c r="N106" s="344"/>
      <c r="O106" s="87">
        <f t="shared" si="9"/>
        <v>0</v>
      </c>
      <c r="P106" s="356"/>
      <c r="Q106" s="46"/>
    </row>
    <row r="107" spans="1:17" s="61" customFormat="1" hidden="1" outlineLevel="1">
      <c r="A107" s="62">
        <v>600</v>
      </c>
      <c r="B107" s="62">
        <v>630</v>
      </c>
      <c r="C107" s="86">
        <v>0</v>
      </c>
      <c r="D107" s="86">
        <v>0</v>
      </c>
      <c r="E107" s="360"/>
      <c r="F107" s="361"/>
      <c r="G107" s="65">
        <f t="shared" si="8"/>
        <v>50.567605702275138</v>
      </c>
      <c r="H107" s="65">
        <f t="shared" si="11"/>
        <v>40.45408456182011</v>
      </c>
      <c r="I107" s="343"/>
      <c r="J107" s="344"/>
      <c r="K107" s="65">
        <f t="shared" si="10"/>
        <v>0</v>
      </c>
      <c r="L107" s="65">
        <f t="shared" si="10"/>
        <v>0</v>
      </c>
      <c r="M107" s="343"/>
      <c r="N107" s="344"/>
      <c r="O107" s="87">
        <f t="shared" si="9"/>
        <v>0</v>
      </c>
      <c r="P107" s="356"/>
      <c r="Q107" s="46"/>
    </row>
    <row r="108" spans="1:17" s="61" customFormat="1" hidden="1" outlineLevel="1">
      <c r="A108" s="62">
        <v>700</v>
      </c>
      <c r="B108" s="62">
        <v>720</v>
      </c>
      <c r="C108" s="86">
        <v>0</v>
      </c>
      <c r="D108" s="86">
        <v>0</v>
      </c>
      <c r="E108" s="360"/>
      <c r="F108" s="361"/>
      <c r="G108" s="65">
        <f t="shared" si="8"/>
        <v>54.596542714119614</v>
      </c>
      <c r="H108" s="65">
        <f t="shared" si="11"/>
        <v>43.677234171295694</v>
      </c>
      <c r="I108" s="343"/>
      <c r="J108" s="344"/>
      <c r="K108" s="65">
        <f t="shared" si="10"/>
        <v>0</v>
      </c>
      <c r="L108" s="65">
        <f t="shared" si="10"/>
        <v>0</v>
      </c>
      <c r="M108" s="343"/>
      <c r="N108" s="344"/>
      <c r="O108" s="87">
        <f t="shared" si="9"/>
        <v>0</v>
      </c>
      <c r="P108" s="356"/>
      <c r="Q108" s="46"/>
    </row>
    <row r="109" spans="1:17" s="61" customFormat="1" hidden="1" outlineLevel="1">
      <c r="A109" s="62">
        <v>800</v>
      </c>
      <c r="B109" s="62">
        <v>820</v>
      </c>
      <c r="C109" s="86">
        <v>0</v>
      </c>
      <c r="D109" s="86">
        <v>0</v>
      </c>
      <c r="E109" s="360"/>
      <c r="F109" s="361"/>
      <c r="G109" s="65">
        <f t="shared" si="8"/>
        <v>61.977787826593278</v>
      </c>
      <c r="H109" s="65">
        <f t="shared" si="11"/>
        <v>49.582230261274624</v>
      </c>
      <c r="I109" s="343"/>
      <c r="J109" s="344"/>
      <c r="K109" s="65">
        <f t="shared" si="10"/>
        <v>0</v>
      </c>
      <c r="L109" s="65">
        <f t="shared" si="10"/>
        <v>0</v>
      </c>
      <c r="M109" s="343"/>
      <c r="N109" s="344"/>
      <c r="O109" s="87">
        <f t="shared" si="9"/>
        <v>0</v>
      </c>
      <c r="P109" s="356"/>
      <c r="Q109" s="46"/>
    </row>
    <row r="110" spans="1:17" s="61" customFormat="1" hidden="1" outlineLevel="1">
      <c r="A110" s="62">
        <v>900</v>
      </c>
      <c r="B110" s="62">
        <v>920</v>
      </c>
      <c r="C110" s="86">
        <v>0</v>
      </c>
      <c r="D110" s="86">
        <v>0</v>
      </c>
      <c r="E110" s="360"/>
      <c r="F110" s="361"/>
      <c r="G110" s="65">
        <f t="shared" si="8"/>
        <v>67.668366753617903</v>
      </c>
      <c r="H110" s="65">
        <f t="shared" si="11"/>
        <v>54.134693402894328</v>
      </c>
      <c r="I110" s="343"/>
      <c r="J110" s="344"/>
      <c r="K110" s="65">
        <f t="shared" si="10"/>
        <v>0</v>
      </c>
      <c r="L110" s="65">
        <f t="shared" si="10"/>
        <v>0</v>
      </c>
      <c r="M110" s="343"/>
      <c r="N110" s="344"/>
      <c r="O110" s="87">
        <f t="shared" si="9"/>
        <v>0</v>
      </c>
      <c r="P110" s="356"/>
      <c r="Q110" s="46"/>
    </row>
    <row r="111" spans="1:17" s="61" customFormat="1" hidden="1" outlineLevel="1">
      <c r="A111" s="62">
        <v>1000</v>
      </c>
      <c r="B111" s="62">
        <v>1020</v>
      </c>
      <c r="C111" s="86">
        <v>0</v>
      </c>
      <c r="D111" s="86">
        <v>0</v>
      </c>
      <c r="E111" s="360"/>
      <c r="F111" s="361"/>
      <c r="G111" s="65">
        <f t="shared" si="8"/>
        <v>74.634201387296528</v>
      </c>
      <c r="H111" s="65">
        <f t="shared" si="11"/>
        <v>59.707361109837223</v>
      </c>
      <c r="I111" s="343"/>
      <c r="J111" s="344"/>
      <c r="K111" s="62">
        <f t="shared" si="10"/>
        <v>0</v>
      </c>
      <c r="L111" s="62">
        <f t="shared" si="10"/>
        <v>0</v>
      </c>
      <c r="M111" s="343"/>
      <c r="N111" s="344"/>
      <c r="O111" s="87">
        <f>(C111+D111)*A111*A111/1000000/4*(3.1416*24*0.0025)</f>
        <v>0</v>
      </c>
      <c r="P111" s="356"/>
      <c r="Q111" s="46"/>
    </row>
    <row r="112" spans="1:17" s="40" customFormat="1" ht="41.25" customHeight="1" collapsed="1">
      <c r="A112" s="336" t="s">
        <v>52</v>
      </c>
      <c r="B112" s="337"/>
      <c r="C112" s="36">
        <f>SUM(C92:C111)</f>
        <v>0</v>
      </c>
      <c r="D112" s="36">
        <f>SUM(D92:D111)</f>
        <v>0</v>
      </c>
      <c r="E112" s="362"/>
      <c r="F112" s="363"/>
      <c r="G112" s="23">
        <f>IF(C112=0,0,K112/C112/$I$39/24*1000000)</f>
        <v>0</v>
      </c>
      <c r="H112" s="23">
        <f>IF(D112=0,0,L112/D112/$I$39/24*1000000)</f>
        <v>0</v>
      </c>
      <c r="I112" s="345"/>
      <c r="J112" s="346"/>
      <c r="K112" s="37">
        <f>SUM(K92:K111)</f>
        <v>0</v>
      </c>
      <c r="L112" s="37">
        <f>SUM(L92:L111)</f>
        <v>0</v>
      </c>
      <c r="M112" s="345"/>
      <c r="N112" s="346"/>
      <c r="O112" s="38">
        <f>SUM(O92:O111)</f>
        <v>0</v>
      </c>
      <c r="P112" s="357"/>
      <c r="Q112" s="39"/>
    </row>
    <row r="113" spans="1:28" s="63" customFormat="1" ht="35.25" customHeight="1" thickBot="1">
      <c r="A113" s="347" t="s">
        <v>70</v>
      </c>
      <c r="B113" s="347"/>
      <c r="C113" s="347"/>
      <c r="D113" s="347"/>
      <c r="E113" s="347"/>
      <c r="F113" s="347"/>
      <c r="G113" s="347"/>
      <c r="H113" s="347"/>
      <c r="I113" s="347"/>
      <c r="J113" s="347"/>
      <c r="K113" s="347"/>
      <c r="L113" s="347"/>
      <c r="M113" s="347"/>
      <c r="N113" s="347"/>
      <c r="O113" s="347"/>
      <c r="P113" s="365"/>
      <c r="Q113" s="88"/>
    </row>
    <row r="114" spans="1:28" s="32" customFormat="1" ht="93" customHeight="1">
      <c r="A114" s="32" t="s">
        <v>30</v>
      </c>
      <c r="B114" s="32" t="s">
        <v>31</v>
      </c>
      <c r="C114" s="32" t="s">
        <v>32</v>
      </c>
      <c r="D114" s="32" t="s">
        <v>33</v>
      </c>
      <c r="E114" s="358"/>
      <c r="F114" s="359"/>
      <c r="G114" s="32" t="s">
        <v>34</v>
      </c>
      <c r="H114" s="32" t="s">
        <v>35</v>
      </c>
      <c r="I114" s="341"/>
      <c r="J114" s="342"/>
      <c r="K114" s="32" t="s">
        <v>38</v>
      </c>
      <c r="L114" s="32" t="s">
        <v>39</v>
      </c>
      <c r="M114" s="341"/>
      <c r="N114" s="342"/>
      <c r="O114" s="309" t="s">
        <v>42</v>
      </c>
      <c r="P114" s="366"/>
      <c r="Q114" s="35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1"/>
    </row>
    <row r="115" spans="1:28" s="30" customFormat="1" ht="16.5" customHeight="1">
      <c r="A115" s="33" t="s">
        <v>44</v>
      </c>
      <c r="B115" s="33" t="s">
        <v>44</v>
      </c>
      <c r="C115" s="33" t="s">
        <v>45</v>
      </c>
      <c r="D115" s="33" t="s">
        <v>45</v>
      </c>
      <c r="E115" s="360"/>
      <c r="F115" s="361"/>
      <c r="G115" s="33" t="s">
        <v>46</v>
      </c>
      <c r="H115" s="33" t="s">
        <v>46</v>
      </c>
      <c r="I115" s="343"/>
      <c r="J115" s="344"/>
      <c r="K115" s="33" t="s">
        <v>16</v>
      </c>
      <c r="L115" s="33" t="s">
        <v>16</v>
      </c>
      <c r="M115" s="343"/>
      <c r="N115" s="344"/>
      <c r="O115" s="310" t="s">
        <v>47</v>
      </c>
      <c r="P115" s="367"/>
      <c r="Q115" s="35"/>
    </row>
    <row r="116" spans="1:28" s="61" customFormat="1" hidden="1" outlineLevel="1">
      <c r="A116" s="62">
        <v>25</v>
      </c>
      <c r="B116" s="62">
        <v>32</v>
      </c>
      <c r="C116" s="86">
        <v>0</v>
      </c>
      <c r="D116" s="86">
        <v>0</v>
      </c>
      <c r="E116" s="360"/>
      <c r="F116" s="361"/>
      <c r="G116" s="65">
        <f>(IF($I$33-$I$37&gt;$X$8,X9+(Y9-X9)*($I$33-$I$37-$X$8)/($Y$8-$X$8),W9+(X9-W9)*($I$33-$I$37-$W$8)/($X$8-$W$8)))/1.163</f>
        <v>4.4389779517940653</v>
      </c>
      <c r="H116" s="65">
        <f>G116*0.5</f>
        <v>2.2194889758970326</v>
      </c>
      <c r="I116" s="343"/>
      <c r="J116" s="344"/>
      <c r="K116" s="65">
        <f t="shared" ref="K116:L122" si="12">C116*G116*$I$39*1.2/1000000*24*$P$37</f>
        <v>0</v>
      </c>
      <c r="L116" s="65">
        <f t="shared" si="12"/>
        <v>0</v>
      </c>
      <c r="M116" s="343"/>
      <c r="N116" s="344"/>
      <c r="O116" s="311">
        <f>(C116+D116)*A116*A116/1000000/4*(3.1416*24*0.0025)</f>
        <v>0</v>
      </c>
      <c r="P116" s="367"/>
      <c r="Q116" s="46"/>
    </row>
    <row r="117" spans="1:28" s="61" customFormat="1" hidden="1" outlineLevel="1">
      <c r="A117" s="62">
        <v>40</v>
      </c>
      <c r="B117" s="62">
        <v>45</v>
      </c>
      <c r="C117" s="86">
        <v>0</v>
      </c>
      <c r="D117" s="86">
        <v>0</v>
      </c>
      <c r="E117" s="360"/>
      <c r="F117" s="361"/>
      <c r="G117" s="65">
        <f t="shared" ref="G117:G135" si="13">(IF($I$33-$I$37&gt;$X$8,X10+(Y10-X10)*($I$33-$I$37-$X$8)/($Y$8-$X$8),W10+(X10-W10)*($I$33-$I$37-$W$8)/($X$8-$W$8)))/1.163</f>
        <v>5.0355000724499117</v>
      </c>
      <c r="H117" s="65">
        <f>G117*0.5</f>
        <v>2.5177500362249559</v>
      </c>
      <c r="I117" s="343"/>
      <c r="J117" s="344"/>
      <c r="K117" s="65">
        <f t="shared" si="12"/>
        <v>0</v>
      </c>
      <c r="L117" s="65">
        <f t="shared" si="12"/>
        <v>0</v>
      </c>
      <c r="M117" s="343"/>
      <c r="N117" s="344"/>
      <c r="O117" s="311">
        <f t="shared" ref="O117:O134" si="14">(C117+D117)*A117*A117/1000000/4*(3.1416*24*0.0025)</f>
        <v>0</v>
      </c>
      <c r="P117" s="367"/>
      <c r="Q117" s="46"/>
    </row>
    <row r="118" spans="1:28" s="61" customFormat="1" hidden="1" outlineLevel="1">
      <c r="A118" s="62">
        <v>50</v>
      </c>
      <c r="B118" s="62">
        <v>57</v>
      </c>
      <c r="C118" s="86">
        <v>0</v>
      </c>
      <c r="D118" s="86">
        <v>0</v>
      </c>
      <c r="E118" s="360"/>
      <c r="F118" s="361"/>
      <c r="G118" s="65">
        <f t="shared" si="13"/>
        <v>6.7551905281678826</v>
      </c>
      <c r="H118" s="65">
        <f>G118*0.5</f>
        <v>3.3775952640839413</v>
      </c>
      <c r="I118" s="343"/>
      <c r="J118" s="344"/>
      <c r="K118" s="65">
        <f t="shared" si="12"/>
        <v>0</v>
      </c>
      <c r="L118" s="65">
        <f t="shared" si="12"/>
        <v>0</v>
      </c>
      <c r="M118" s="343"/>
      <c r="N118" s="344"/>
      <c r="O118" s="311">
        <f t="shared" si="14"/>
        <v>0</v>
      </c>
      <c r="P118" s="367"/>
      <c r="Q118" s="46"/>
    </row>
    <row r="119" spans="1:28" s="61" customFormat="1" hidden="1" outlineLevel="1">
      <c r="A119" s="62">
        <v>65</v>
      </c>
      <c r="B119" s="62">
        <v>76</v>
      </c>
      <c r="C119" s="86">
        <v>0</v>
      </c>
      <c r="D119" s="86">
        <v>0</v>
      </c>
      <c r="E119" s="360"/>
      <c r="F119" s="361"/>
      <c r="G119" s="65">
        <f t="shared" si="13"/>
        <v>6.7901284812926681</v>
      </c>
      <c r="H119" s="65">
        <f>G119*0.5</f>
        <v>3.3950642406463341</v>
      </c>
      <c r="I119" s="343"/>
      <c r="J119" s="344"/>
      <c r="K119" s="65">
        <f t="shared" si="12"/>
        <v>0</v>
      </c>
      <c r="L119" s="65">
        <f t="shared" si="12"/>
        <v>0</v>
      </c>
      <c r="M119" s="343"/>
      <c r="N119" s="344"/>
      <c r="O119" s="311">
        <f t="shared" si="14"/>
        <v>0</v>
      </c>
      <c r="P119" s="367"/>
      <c r="Q119" s="46"/>
    </row>
    <row r="120" spans="1:28" s="61" customFormat="1" hidden="1" outlineLevel="1">
      <c r="A120" s="62">
        <v>80</v>
      </c>
      <c r="B120" s="62">
        <v>89</v>
      </c>
      <c r="C120" s="86">
        <v>0</v>
      </c>
      <c r="D120" s="86">
        <v>0</v>
      </c>
      <c r="E120" s="360"/>
      <c r="F120" s="361"/>
      <c r="G120" s="65">
        <f t="shared" si="13"/>
        <v>7.9482347694795772</v>
      </c>
      <c r="H120" s="65">
        <f>G120*0.6</f>
        <v>4.7689408616877458</v>
      </c>
      <c r="I120" s="343"/>
      <c r="J120" s="344"/>
      <c r="K120" s="65">
        <f t="shared" si="12"/>
        <v>0</v>
      </c>
      <c r="L120" s="65">
        <f t="shared" si="12"/>
        <v>0</v>
      </c>
      <c r="M120" s="343"/>
      <c r="N120" s="344"/>
      <c r="O120" s="311">
        <f t="shared" si="14"/>
        <v>0</v>
      </c>
      <c r="P120" s="367"/>
      <c r="Q120" s="46"/>
    </row>
    <row r="121" spans="1:28" s="61" customFormat="1" hidden="1" outlineLevel="1">
      <c r="A121" s="62">
        <v>100</v>
      </c>
      <c r="B121" s="62">
        <v>108</v>
      </c>
      <c r="C121" s="86">
        <v>0</v>
      </c>
      <c r="D121" s="86">
        <v>0</v>
      </c>
      <c r="E121" s="360"/>
      <c r="F121" s="361"/>
      <c r="G121" s="65">
        <f t="shared" si="13"/>
        <v>9.9661862855254704</v>
      </c>
      <c r="H121" s="65">
        <f>G121*0.6</f>
        <v>5.9797117713152819</v>
      </c>
      <c r="I121" s="343"/>
      <c r="J121" s="344"/>
      <c r="K121" s="65">
        <f t="shared" si="12"/>
        <v>0</v>
      </c>
      <c r="L121" s="65">
        <f t="shared" si="12"/>
        <v>0</v>
      </c>
      <c r="M121" s="343"/>
      <c r="N121" s="344"/>
      <c r="O121" s="311">
        <f t="shared" si="14"/>
        <v>0</v>
      </c>
      <c r="P121" s="367"/>
      <c r="Q121" s="46"/>
    </row>
    <row r="122" spans="1:28" s="61" customFormat="1" hidden="1" outlineLevel="1">
      <c r="A122" s="62">
        <v>125</v>
      </c>
      <c r="B122" s="62">
        <v>133</v>
      </c>
      <c r="C122" s="86">
        <v>0</v>
      </c>
      <c r="D122" s="86">
        <v>0</v>
      </c>
      <c r="E122" s="360"/>
      <c r="F122" s="361"/>
      <c r="G122" s="65">
        <f t="shared" si="13"/>
        <v>10.860969466509239</v>
      </c>
      <c r="H122" s="65">
        <f>G122*0.6</f>
        <v>6.5165816799055429</v>
      </c>
      <c r="I122" s="343"/>
      <c r="J122" s="344"/>
      <c r="K122" s="65">
        <f t="shared" si="12"/>
        <v>0</v>
      </c>
      <c r="L122" s="65">
        <f t="shared" si="12"/>
        <v>0</v>
      </c>
      <c r="M122" s="343"/>
      <c r="N122" s="344"/>
      <c r="O122" s="311">
        <f t="shared" si="14"/>
        <v>0</v>
      </c>
      <c r="P122" s="367"/>
      <c r="Q122" s="46"/>
    </row>
    <row r="123" spans="1:28" s="61" customFormat="1" hidden="1" outlineLevel="1">
      <c r="A123" s="62">
        <v>150</v>
      </c>
      <c r="B123" s="62">
        <v>159</v>
      </c>
      <c r="C123" s="86">
        <v>0</v>
      </c>
      <c r="D123" s="86">
        <v>0</v>
      </c>
      <c r="E123" s="360"/>
      <c r="F123" s="361"/>
      <c r="G123" s="65">
        <f t="shared" si="13"/>
        <v>12.317336815024072</v>
      </c>
      <c r="H123" s="65">
        <f>G123*0.6</f>
        <v>7.3904020890144428</v>
      </c>
      <c r="I123" s="343"/>
      <c r="J123" s="344"/>
      <c r="K123" s="65">
        <f>C123*G123*$I$39*1.15/1000000*24*$P$37</f>
        <v>0</v>
      </c>
      <c r="L123" s="65">
        <f>D123*H123*$I$39*1.15/1000000*24*$P$37</f>
        <v>0</v>
      </c>
      <c r="M123" s="343"/>
      <c r="N123" s="344"/>
      <c r="O123" s="311">
        <f t="shared" si="14"/>
        <v>0</v>
      </c>
      <c r="P123" s="367"/>
      <c r="Q123" s="46"/>
    </row>
    <row r="124" spans="1:28" s="61" customFormat="1" hidden="1" outlineLevel="1">
      <c r="A124" s="62">
        <v>200</v>
      </c>
      <c r="B124" s="62">
        <v>219</v>
      </c>
      <c r="C124" s="86">
        <v>0</v>
      </c>
      <c r="D124" s="86">
        <v>0</v>
      </c>
      <c r="E124" s="360"/>
      <c r="F124" s="361"/>
      <c r="G124" s="65">
        <f t="shared" si="13"/>
        <v>16.08991673991272</v>
      </c>
      <c r="H124" s="65">
        <f>G124*0.7</f>
        <v>11.262941717938903</v>
      </c>
      <c r="I124" s="343"/>
      <c r="J124" s="344"/>
      <c r="K124" s="65">
        <f t="shared" ref="K124:L135" si="15">C124*G124*$I$39*1.15/1000000*24*$P$37</f>
        <v>0</v>
      </c>
      <c r="L124" s="65">
        <f t="shared" si="15"/>
        <v>0</v>
      </c>
      <c r="M124" s="343"/>
      <c r="N124" s="344"/>
      <c r="O124" s="311">
        <f t="shared" si="14"/>
        <v>0</v>
      </c>
      <c r="P124" s="367"/>
      <c r="Q124" s="46"/>
    </row>
    <row r="125" spans="1:28" s="61" customFormat="1" hidden="1" outlineLevel="1">
      <c r="A125" s="62">
        <v>250</v>
      </c>
      <c r="B125" s="62">
        <v>273</v>
      </c>
      <c r="C125" s="86">
        <v>0</v>
      </c>
      <c r="D125" s="86">
        <v>0</v>
      </c>
      <c r="E125" s="360"/>
      <c r="F125" s="361"/>
      <c r="G125" s="65">
        <f t="shared" si="13"/>
        <v>19.002651436942383</v>
      </c>
      <c r="H125" s="65">
        <f>G125*0.7</f>
        <v>13.301856005859667</v>
      </c>
      <c r="I125" s="343"/>
      <c r="J125" s="344"/>
      <c r="K125" s="65">
        <f t="shared" si="15"/>
        <v>0</v>
      </c>
      <c r="L125" s="65">
        <f t="shared" si="15"/>
        <v>0</v>
      </c>
      <c r="M125" s="343"/>
      <c r="N125" s="344"/>
      <c r="O125" s="311">
        <f t="shared" si="14"/>
        <v>0</v>
      </c>
      <c r="P125" s="367"/>
      <c r="Q125" s="46"/>
    </row>
    <row r="126" spans="1:28" s="61" customFormat="1" hidden="1" outlineLevel="1">
      <c r="A126" s="62">
        <v>300</v>
      </c>
      <c r="B126" s="62">
        <v>325</v>
      </c>
      <c r="C126" s="86">
        <v>0</v>
      </c>
      <c r="D126" s="86">
        <v>0</v>
      </c>
      <c r="E126" s="360"/>
      <c r="F126" s="361"/>
      <c r="G126" s="65">
        <f t="shared" si="13"/>
        <v>22.476970301503112</v>
      </c>
      <c r="H126" s="65">
        <f>G126*0.7</f>
        <v>15.733879211052177</v>
      </c>
      <c r="I126" s="343"/>
      <c r="J126" s="344"/>
      <c r="K126" s="65">
        <f t="shared" si="15"/>
        <v>0</v>
      </c>
      <c r="L126" s="65">
        <f t="shared" si="15"/>
        <v>0</v>
      </c>
      <c r="M126" s="343"/>
      <c r="N126" s="344"/>
      <c r="O126" s="311">
        <f t="shared" si="14"/>
        <v>0</v>
      </c>
      <c r="P126" s="367"/>
      <c r="Q126" s="46"/>
    </row>
    <row r="127" spans="1:28" s="61" customFormat="1" hidden="1" outlineLevel="1">
      <c r="A127" s="62">
        <v>350</v>
      </c>
      <c r="B127" s="62">
        <v>377</v>
      </c>
      <c r="C127" s="86">
        <v>0</v>
      </c>
      <c r="D127" s="86">
        <v>0</v>
      </c>
      <c r="E127" s="360"/>
      <c r="F127" s="361"/>
      <c r="G127" s="65">
        <f t="shared" si="13"/>
        <v>25.951289166063837</v>
      </c>
      <c r="H127" s="65">
        <f t="shared" ref="H127:H135" si="16">G127*0.8</f>
        <v>20.761031332851072</v>
      </c>
      <c r="I127" s="343"/>
      <c r="J127" s="344"/>
      <c r="K127" s="65">
        <f t="shared" si="15"/>
        <v>0</v>
      </c>
      <c r="L127" s="65">
        <f t="shared" si="15"/>
        <v>0</v>
      </c>
      <c r="M127" s="343"/>
      <c r="N127" s="344"/>
      <c r="O127" s="311">
        <f t="shared" si="14"/>
        <v>0</v>
      </c>
      <c r="P127" s="367"/>
      <c r="Q127" s="46"/>
    </row>
    <row r="128" spans="1:28" s="61" customFormat="1" hidden="1" outlineLevel="1">
      <c r="A128" s="62">
        <v>400</v>
      </c>
      <c r="B128" s="62">
        <v>426</v>
      </c>
      <c r="C128" s="86">
        <v>0</v>
      </c>
      <c r="D128" s="86">
        <v>0</v>
      </c>
      <c r="E128" s="360"/>
      <c r="F128" s="361"/>
      <c r="G128" s="65">
        <f t="shared" si="13"/>
        <v>29.425608030624559</v>
      </c>
      <c r="H128" s="65">
        <f t="shared" si="16"/>
        <v>23.540486424499647</v>
      </c>
      <c r="I128" s="343"/>
      <c r="J128" s="344"/>
      <c r="K128" s="65">
        <f t="shared" si="15"/>
        <v>0</v>
      </c>
      <c r="L128" s="65">
        <f t="shared" si="15"/>
        <v>0</v>
      </c>
      <c r="M128" s="343"/>
      <c r="N128" s="344"/>
      <c r="O128" s="311">
        <f t="shared" si="14"/>
        <v>0</v>
      </c>
      <c r="P128" s="367"/>
      <c r="Q128" s="46"/>
    </row>
    <row r="129" spans="1:28" s="61" customFormat="1" hidden="1" outlineLevel="1">
      <c r="A129" s="62">
        <v>450</v>
      </c>
      <c r="B129" s="62">
        <v>478</v>
      </c>
      <c r="C129" s="86">
        <v>0</v>
      </c>
      <c r="D129" s="86">
        <v>0</v>
      </c>
      <c r="E129" s="360"/>
      <c r="F129" s="361"/>
      <c r="G129" s="65">
        <f t="shared" si="13"/>
        <v>31.180236439467318</v>
      </c>
      <c r="H129" s="65">
        <f t="shared" si="16"/>
        <v>24.944189151573855</v>
      </c>
      <c r="I129" s="343"/>
      <c r="J129" s="344"/>
      <c r="K129" s="65">
        <f t="shared" si="15"/>
        <v>0</v>
      </c>
      <c r="L129" s="65">
        <f t="shared" si="15"/>
        <v>0</v>
      </c>
      <c r="M129" s="343"/>
      <c r="N129" s="344"/>
      <c r="O129" s="311">
        <f t="shared" si="14"/>
        <v>0</v>
      </c>
      <c r="P129" s="367"/>
      <c r="Q129" s="46"/>
    </row>
    <row r="130" spans="1:28" s="61" customFormat="1" hidden="1" outlineLevel="1">
      <c r="A130" s="62">
        <v>500</v>
      </c>
      <c r="B130" s="62">
        <v>529</v>
      </c>
      <c r="C130" s="86">
        <v>0</v>
      </c>
      <c r="D130" s="86">
        <v>0</v>
      </c>
      <c r="E130" s="360"/>
      <c r="F130" s="361"/>
      <c r="G130" s="65">
        <f t="shared" si="13"/>
        <v>34.092971136496985</v>
      </c>
      <c r="H130" s="65">
        <f t="shared" si="16"/>
        <v>27.274376909197589</v>
      </c>
      <c r="I130" s="343"/>
      <c r="J130" s="344"/>
      <c r="K130" s="65">
        <f t="shared" si="15"/>
        <v>0</v>
      </c>
      <c r="L130" s="65">
        <f t="shared" si="15"/>
        <v>0</v>
      </c>
      <c r="M130" s="343"/>
      <c r="N130" s="344"/>
      <c r="O130" s="311">
        <f t="shared" si="14"/>
        <v>0</v>
      </c>
      <c r="P130" s="367"/>
      <c r="Q130" s="46"/>
    </row>
    <row r="131" spans="1:28" s="61" customFormat="1" hidden="1" outlineLevel="1">
      <c r="A131" s="62">
        <v>600</v>
      </c>
      <c r="B131" s="62">
        <v>630</v>
      </c>
      <c r="C131" s="86">
        <v>0</v>
      </c>
      <c r="D131" s="86">
        <v>0</v>
      </c>
      <c r="E131" s="360"/>
      <c r="F131" s="361"/>
      <c r="G131" s="65">
        <f t="shared" si="13"/>
        <v>43.551268642945821</v>
      </c>
      <c r="H131" s="65">
        <f t="shared" si="16"/>
        <v>34.841014914356656</v>
      </c>
      <c r="I131" s="343"/>
      <c r="J131" s="344"/>
      <c r="K131" s="65">
        <f t="shared" si="15"/>
        <v>0</v>
      </c>
      <c r="L131" s="65">
        <f t="shared" si="15"/>
        <v>0</v>
      </c>
      <c r="M131" s="343"/>
      <c r="N131" s="344"/>
      <c r="O131" s="311">
        <f t="shared" si="14"/>
        <v>0</v>
      </c>
      <c r="P131" s="367"/>
      <c r="Q131" s="46"/>
    </row>
    <row r="132" spans="1:28" s="61" customFormat="1" hidden="1" outlineLevel="1">
      <c r="A132" s="62">
        <v>700</v>
      </c>
      <c r="B132" s="62">
        <v>720</v>
      </c>
      <c r="C132" s="86">
        <v>0</v>
      </c>
      <c r="D132" s="86">
        <v>0</v>
      </c>
      <c r="E132" s="360"/>
      <c r="F132" s="361"/>
      <c r="G132" s="65">
        <f t="shared" si="13"/>
        <v>45.972295078693996</v>
      </c>
      <c r="H132" s="65">
        <f t="shared" si="16"/>
        <v>36.777836062955195</v>
      </c>
      <c r="I132" s="343"/>
      <c r="J132" s="344"/>
      <c r="K132" s="65">
        <f t="shared" si="15"/>
        <v>0</v>
      </c>
      <c r="L132" s="65">
        <f t="shared" si="15"/>
        <v>0</v>
      </c>
      <c r="M132" s="343"/>
      <c r="N132" s="344"/>
      <c r="O132" s="311">
        <f t="shared" si="14"/>
        <v>0</v>
      </c>
      <c r="P132" s="367"/>
      <c r="Q132" s="46"/>
    </row>
    <row r="133" spans="1:28" s="61" customFormat="1" hidden="1" outlineLevel="1">
      <c r="A133" s="62">
        <v>800</v>
      </c>
      <c r="B133" s="62">
        <v>820</v>
      </c>
      <c r="C133" s="86">
        <v>0</v>
      </c>
      <c r="D133" s="86">
        <v>0</v>
      </c>
      <c r="E133" s="360"/>
      <c r="F133" s="361"/>
      <c r="G133" s="65">
        <f t="shared" si="13"/>
        <v>52.622671747487516</v>
      </c>
      <c r="H133" s="65">
        <f t="shared" si="16"/>
        <v>42.098137397990016</v>
      </c>
      <c r="I133" s="343"/>
      <c r="J133" s="344"/>
      <c r="K133" s="65">
        <f t="shared" si="15"/>
        <v>0</v>
      </c>
      <c r="L133" s="65">
        <f t="shared" si="15"/>
        <v>0</v>
      </c>
      <c r="M133" s="343"/>
      <c r="N133" s="344"/>
      <c r="O133" s="311">
        <f t="shared" si="14"/>
        <v>0</v>
      </c>
      <c r="P133" s="367"/>
      <c r="Q133" s="46"/>
    </row>
    <row r="134" spans="1:28" s="61" customFormat="1" hidden="1" outlineLevel="1">
      <c r="A134" s="62">
        <v>900</v>
      </c>
      <c r="B134" s="62">
        <v>920</v>
      </c>
      <c r="C134" s="86">
        <v>0</v>
      </c>
      <c r="D134" s="86">
        <v>0</v>
      </c>
      <c r="E134" s="360"/>
      <c r="F134" s="361"/>
      <c r="G134" s="65">
        <f t="shared" si="13"/>
        <v>57.290034853359941</v>
      </c>
      <c r="H134" s="65">
        <f t="shared" si="16"/>
        <v>45.832027882687953</v>
      </c>
      <c r="I134" s="343"/>
      <c r="J134" s="344"/>
      <c r="K134" s="65">
        <f t="shared" si="15"/>
        <v>0</v>
      </c>
      <c r="L134" s="65">
        <f t="shared" si="15"/>
        <v>0</v>
      </c>
      <c r="M134" s="343"/>
      <c r="N134" s="344"/>
      <c r="O134" s="311">
        <f t="shared" si="14"/>
        <v>0</v>
      </c>
      <c r="P134" s="367"/>
      <c r="Q134" s="46"/>
    </row>
    <row r="135" spans="1:28" s="61" customFormat="1" hidden="1" outlineLevel="1">
      <c r="A135" s="62">
        <v>1000</v>
      </c>
      <c r="B135" s="62">
        <v>1020</v>
      </c>
      <c r="C135" s="86">
        <v>0</v>
      </c>
      <c r="D135" s="86">
        <v>0</v>
      </c>
      <c r="E135" s="360"/>
      <c r="F135" s="361"/>
      <c r="G135" s="65">
        <f t="shared" si="13"/>
        <v>63.378827354622409</v>
      </c>
      <c r="H135" s="65">
        <f t="shared" si="16"/>
        <v>50.703061883697927</v>
      </c>
      <c r="I135" s="343"/>
      <c r="J135" s="344"/>
      <c r="K135" s="62">
        <f t="shared" si="15"/>
        <v>0</v>
      </c>
      <c r="L135" s="62">
        <f t="shared" si="15"/>
        <v>0</v>
      </c>
      <c r="M135" s="343"/>
      <c r="N135" s="344"/>
      <c r="O135" s="311">
        <f>(C135+D135)*A135*A135/1000000/4*(3.1416*24*0.0025)</f>
        <v>0</v>
      </c>
      <c r="P135" s="367"/>
      <c r="Q135" s="46"/>
    </row>
    <row r="136" spans="1:28" s="40" customFormat="1" ht="45.75" customHeight="1" collapsed="1" thickBot="1">
      <c r="A136" s="336" t="s">
        <v>53</v>
      </c>
      <c r="B136" s="337"/>
      <c r="C136" s="36">
        <f>SUM(C116:C135)</f>
        <v>0</v>
      </c>
      <c r="D136" s="36">
        <f>SUM(D116:D135)</f>
        <v>0</v>
      </c>
      <c r="E136" s="362"/>
      <c r="F136" s="363"/>
      <c r="G136" s="23">
        <f>IF(C136=0,0,K136/C136/$I$39/24*1000000)</f>
        <v>0</v>
      </c>
      <c r="H136" s="23">
        <f>IF(D136=0,0,L136/D136/$I$39/24*1000000)</f>
        <v>0</v>
      </c>
      <c r="I136" s="345"/>
      <c r="J136" s="346"/>
      <c r="K136" s="37">
        <f>SUM(K116:K135)</f>
        <v>0</v>
      </c>
      <c r="L136" s="37">
        <f>SUM(L116:L135)</f>
        <v>0</v>
      </c>
      <c r="M136" s="345"/>
      <c r="N136" s="346"/>
      <c r="O136" s="312">
        <f>SUM(O116:O135)</f>
        <v>0</v>
      </c>
      <c r="P136" s="368"/>
      <c r="Q136" s="39"/>
    </row>
    <row r="137" spans="1:28" s="63" customFormat="1" ht="30.75" customHeight="1">
      <c r="A137" s="352" t="s">
        <v>77</v>
      </c>
      <c r="B137" s="353"/>
      <c r="C137" s="353"/>
      <c r="D137" s="353"/>
      <c r="E137" s="353"/>
      <c r="F137" s="353"/>
      <c r="G137" s="353"/>
      <c r="H137" s="353"/>
      <c r="I137" s="353"/>
      <c r="J137" s="353"/>
      <c r="K137" s="353"/>
      <c r="L137" s="353"/>
      <c r="M137" s="353"/>
      <c r="N137" s="353"/>
      <c r="O137" s="353"/>
      <c r="P137" s="364"/>
      <c r="Q137" s="88"/>
    </row>
    <row r="138" spans="1:28" s="32" customFormat="1" ht="93" customHeight="1">
      <c r="A138" s="32" t="s">
        <v>30</v>
      </c>
      <c r="B138" s="32" t="s">
        <v>31</v>
      </c>
      <c r="C138" s="32" t="s">
        <v>32</v>
      </c>
      <c r="D138" s="32" t="s">
        <v>33</v>
      </c>
      <c r="E138" s="358"/>
      <c r="F138" s="359"/>
      <c r="G138" s="32" t="s">
        <v>34</v>
      </c>
      <c r="H138" s="32" t="s">
        <v>35</v>
      </c>
      <c r="I138" s="341"/>
      <c r="J138" s="342"/>
      <c r="K138" s="32" t="s">
        <v>38</v>
      </c>
      <c r="L138" s="32" t="s">
        <v>39</v>
      </c>
      <c r="M138" s="341"/>
      <c r="N138" s="342"/>
      <c r="O138" s="25" t="s">
        <v>42</v>
      </c>
      <c r="P138" s="355"/>
      <c r="Q138" s="29"/>
      <c r="R138" s="30"/>
      <c r="S138" s="30"/>
      <c r="T138" s="30"/>
      <c r="U138" s="30"/>
      <c r="V138" s="30"/>
      <c r="W138" s="30"/>
      <c r="X138" s="30"/>
      <c r="Y138" s="30"/>
      <c r="Z138" s="30"/>
      <c r="AA138" s="30"/>
      <c r="AB138" s="31"/>
    </row>
    <row r="139" spans="1:28" s="30" customFormat="1" ht="18.75" customHeight="1">
      <c r="A139" s="33" t="s">
        <v>44</v>
      </c>
      <c r="B139" s="33" t="s">
        <v>44</v>
      </c>
      <c r="C139" s="33" t="s">
        <v>45</v>
      </c>
      <c r="D139" s="33" t="s">
        <v>45</v>
      </c>
      <c r="E139" s="360"/>
      <c r="F139" s="361"/>
      <c r="G139" s="33" t="s">
        <v>46</v>
      </c>
      <c r="H139" s="33" t="s">
        <v>46</v>
      </c>
      <c r="I139" s="343"/>
      <c r="J139" s="344"/>
      <c r="K139" s="33" t="s">
        <v>16</v>
      </c>
      <c r="L139" s="33" t="s">
        <v>16</v>
      </c>
      <c r="M139" s="343"/>
      <c r="N139" s="344"/>
      <c r="O139" s="34" t="s">
        <v>47</v>
      </c>
      <c r="P139" s="356"/>
      <c r="Q139" s="35"/>
    </row>
    <row r="140" spans="1:28" s="61" customFormat="1" outlineLevel="1">
      <c r="A140" s="62">
        <v>25</v>
      </c>
      <c r="B140" s="62">
        <v>32</v>
      </c>
      <c r="C140" s="86">
        <v>0</v>
      </c>
      <c r="D140" s="86">
        <v>0</v>
      </c>
      <c r="E140" s="360"/>
      <c r="F140" s="361"/>
      <c r="G140" s="65">
        <f ca="1">((E9-C9)/(150-95)*('темп граф'!$C$6-95)+'норм втрати'!C9+('норм втрати'!F9-'норм втрати'!D9)/(150-95)*('темп граф'!$C$6-95)+'норм втрати'!D9)/1.163</f>
        <v>15.399046353474557</v>
      </c>
      <c r="H140" s="65">
        <f>G140*0.5</f>
        <v>7.6995231767372783</v>
      </c>
      <c r="I140" s="343"/>
      <c r="J140" s="344"/>
      <c r="K140" s="65">
        <f t="shared" ref="K140:L146" si="17">C140*G140*$J$39*1.2/1000000*24*$P$38</f>
        <v>0</v>
      </c>
      <c r="L140" s="65">
        <f t="shared" si="17"/>
        <v>0</v>
      </c>
      <c r="M140" s="343"/>
      <c r="N140" s="344"/>
      <c r="O140" s="87">
        <f>(C140+D140)*A140*A140/1000000/2*(3.1416*24*0.0025)</f>
        <v>0</v>
      </c>
      <c r="P140" s="356"/>
      <c r="Q140" s="46"/>
    </row>
    <row r="141" spans="1:28" s="61" customFormat="1" outlineLevel="1">
      <c r="A141" s="62">
        <v>40</v>
      </c>
      <c r="B141" s="62">
        <v>45</v>
      </c>
      <c r="C141" s="86">
        <v>0</v>
      </c>
      <c r="D141" s="86">
        <v>0</v>
      </c>
      <c r="E141" s="360"/>
      <c r="F141" s="361"/>
      <c r="G141" s="65">
        <f ca="1">((E10-C10)/(150-95)*('темп граф'!$C$6-95)+'норм втрати'!C10+('норм втрати'!F10-'норм втрати'!D10)/(150-95)*('темп граф'!$C$6-95)+'норм втрати'!D10)/1.163</f>
        <v>19.69827249276948</v>
      </c>
      <c r="H141" s="65">
        <f>G141*0.5</f>
        <v>9.8491362463847398</v>
      </c>
      <c r="I141" s="343"/>
      <c r="J141" s="344"/>
      <c r="K141" s="65">
        <f t="shared" si="17"/>
        <v>0</v>
      </c>
      <c r="L141" s="65">
        <f t="shared" si="17"/>
        <v>0</v>
      </c>
      <c r="M141" s="343"/>
      <c r="N141" s="344"/>
      <c r="O141" s="87">
        <f t="shared" ref="O141:O159" si="18">(C141+D141)*A141*A141/1000000/2*(3.1416*24*0.0025)</f>
        <v>0</v>
      </c>
      <c r="P141" s="356"/>
      <c r="Q141" s="46"/>
    </row>
    <row r="142" spans="1:28" s="61" customFormat="1" outlineLevel="1">
      <c r="A142" s="62">
        <v>50</v>
      </c>
      <c r="B142" s="62">
        <v>57</v>
      </c>
      <c r="C142" s="86">
        <v>0</v>
      </c>
      <c r="D142" s="86">
        <v>0</v>
      </c>
      <c r="E142" s="360"/>
      <c r="F142" s="361"/>
      <c r="G142" s="65">
        <f ca="1">((E11-C11)/(150-95)*('темп граф'!$C$6-95)+'норм втрати'!C11+('норм втрати'!F11-'норм втрати'!D11)/(150-95)*('темп граф'!$C$6-95)+'норм втрати'!D11)/1.163</f>
        <v>16.962401313218166</v>
      </c>
      <c r="H142" s="65">
        <f>G142*0.5</f>
        <v>8.481200656609083</v>
      </c>
      <c r="I142" s="343"/>
      <c r="J142" s="344"/>
      <c r="K142" s="65">
        <f t="shared" si="17"/>
        <v>0</v>
      </c>
      <c r="L142" s="65">
        <f t="shared" si="17"/>
        <v>0</v>
      </c>
      <c r="M142" s="343"/>
      <c r="N142" s="344"/>
      <c r="O142" s="87">
        <f t="shared" si="18"/>
        <v>0</v>
      </c>
      <c r="P142" s="356"/>
      <c r="Q142" s="46"/>
    </row>
    <row r="143" spans="1:28" s="61" customFormat="1" outlineLevel="1">
      <c r="A143" s="62">
        <v>65</v>
      </c>
      <c r="B143" s="62">
        <v>76</v>
      </c>
      <c r="C143" s="86">
        <v>0</v>
      </c>
      <c r="D143" s="86">
        <v>0</v>
      </c>
      <c r="E143" s="360"/>
      <c r="F143" s="361"/>
      <c r="G143" s="65">
        <f ca="1">((E12-C12)/(150-95)*('темп граф'!$C$6-95)+'норм втрати'!C12+('норм втрати'!F12-'норм втрати'!D12)/(150-95)*('темп граф'!$C$6-95)+'норм втрати'!D12)/1.163</f>
        <v>27.671382787461891</v>
      </c>
      <c r="H143" s="65">
        <f>G143*0.5</f>
        <v>13.835691393730945</v>
      </c>
      <c r="I143" s="343"/>
      <c r="J143" s="344"/>
      <c r="K143" s="65">
        <f t="shared" si="17"/>
        <v>0</v>
      </c>
      <c r="L143" s="65">
        <f t="shared" si="17"/>
        <v>0</v>
      </c>
      <c r="M143" s="343"/>
      <c r="N143" s="344"/>
      <c r="O143" s="87">
        <f t="shared" si="18"/>
        <v>0</v>
      </c>
      <c r="P143" s="356"/>
      <c r="Q143" s="46"/>
    </row>
    <row r="144" spans="1:28" s="61" customFormat="1" outlineLevel="1">
      <c r="A144" s="62">
        <v>80</v>
      </c>
      <c r="B144" s="62">
        <v>89</v>
      </c>
      <c r="C144" s="86">
        <v>0</v>
      </c>
      <c r="D144" s="86">
        <v>0</v>
      </c>
      <c r="E144" s="360"/>
      <c r="F144" s="361"/>
      <c r="G144" s="65">
        <f ca="1">((E13-C13)/(150-95)*('темп граф'!$C$6-95)+'норм втрати'!C13+('норм втрати'!F13-'норм втрати'!D13)/(150-95)*('темп граф'!$C$6-95)+'норм втрати'!D13)/1.163</f>
        <v>28.765731259282418</v>
      </c>
      <c r="H144" s="65">
        <f>G144*0.6</f>
        <v>17.259438755569452</v>
      </c>
      <c r="I144" s="343"/>
      <c r="J144" s="344"/>
      <c r="K144" s="65">
        <f t="shared" si="17"/>
        <v>0</v>
      </c>
      <c r="L144" s="65">
        <f t="shared" si="17"/>
        <v>0</v>
      </c>
      <c r="M144" s="343"/>
      <c r="N144" s="344"/>
      <c r="O144" s="87">
        <f t="shared" si="18"/>
        <v>0</v>
      </c>
      <c r="P144" s="356"/>
      <c r="Q144" s="46"/>
    </row>
    <row r="145" spans="1:17" s="61" customFormat="1" outlineLevel="1">
      <c r="A145" s="62">
        <v>100</v>
      </c>
      <c r="B145" s="62">
        <v>108</v>
      </c>
      <c r="C145" s="86">
        <v>234</v>
      </c>
      <c r="D145" s="86">
        <v>0</v>
      </c>
      <c r="E145" s="360"/>
      <c r="F145" s="361"/>
      <c r="G145" s="65">
        <f ca="1">((E14-C14)/(150-95)*('темп граф'!$C$6-95)+'норм втрати'!C14+('норм втрати'!F14-'норм втрати'!D14)/(150-95)*('темп граф'!$C$6-95)+'норм втрати'!D14)/1.163</f>
        <v>32.439615414679899</v>
      </c>
      <c r="H145" s="65">
        <f>G145*0.6</f>
        <v>19.463769248807939</v>
      </c>
      <c r="I145" s="343"/>
      <c r="J145" s="344"/>
      <c r="K145" s="65">
        <f t="shared" si="17"/>
        <v>39.132453060267324</v>
      </c>
      <c r="L145" s="65">
        <f t="shared" si="17"/>
        <v>0</v>
      </c>
      <c r="M145" s="343"/>
      <c r="N145" s="344"/>
      <c r="O145" s="87">
        <f t="shared" si="18"/>
        <v>0.22054031999999998</v>
      </c>
      <c r="P145" s="356"/>
      <c r="Q145" s="46"/>
    </row>
    <row r="146" spans="1:17" s="61" customFormat="1" outlineLevel="1">
      <c r="A146" s="62">
        <v>125</v>
      </c>
      <c r="B146" s="62">
        <v>133</v>
      </c>
      <c r="C146" s="86">
        <v>166</v>
      </c>
      <c r="D146" s="86">
        <v>0</v>
      </c>
      <c r="E146" s="360"/>
      <c r="F146" s="361"/>
      <c r="G146" s="65">
        <f ca="1">((E15-C15)/(150-95)*('темп граф'!$C$6-95)+'норм втрати'!C15+('норм втрати'!F15-'норм втрати'!D15)/(150-95)*('темп граф'!$C$6-95)+'норм втрати'!D15)/1.163</f>
        <v>31.188931446885015</v>
      </c>
      <c r="H146" s="65">
        <f>G146*0.6</f>
        <v>18.713358868131007</v>
      </c>
      <c r="I146" s="343"/>
      <c r="J146" s="344"/>
      <c r="K146" s="65">
        <f t="shared" si="17"/>
        <v>26.690339779566951</v>
      </c>
      <c r="L146" s="65">
        <f t="shared" si="17"/>
        <v>0</v>
      </c>
      <c r="M146" s="343"/>
      <c r="N146" s="344"/>
      <c r="O146" s="87">
        <f t="shared" si="18"/>
        <v>0.24445575</v>
      </c>
      <c r="P146" s="356"/>
      <c r="Q146" s="46"/>
    </row>
    <row r="147" spans="1:17" s="61" customFormat="1" outlineLevel="1">
      <c r="A147" s="62">
        <v>150</v>
      </c>
      <c r="B147" s="62">
        <v>159</v>
      </c>
      <c r="C147" s="86">
        <v>607</v>
      </c>
      <c r="D147" s="86">
        <v>0</v>
      </c>
      <c r="E147" s="360"/>
      <c r="F147" s="361"/>
      <c r="G147" s="65">
        <f ca="1">((E16-C16)/(150-95)*('темп граф'!$C$6-95)+'норм втрати'!C16+('норм втрати'!F16-'норм втрати'!D16)/(150-95)*('темп граф'!$C$6-95)+'норм втрати'!D16)/1.163</f>
        <v>37.207848041897911</v>
      </c>
      <c r="H147" s="65">
        <f>G147*0.6</f>
        <v>22.324708825138746</v>
      </c>
      <c r="I147" s="343"/>
      <c r="J147" s="344"/>
      <c r="K147" s="65">
        <f>C147*G147*$J$39*1.15/1000000*24*$P$38</f>
        <v>111.57974304697882</v>
      </c>
      <c r="L147" s="65">
        <f>D147*H147*$J$39*1.15/1000000*24*$P$38</f>
        <v>0</v>
      </c>
      <c r="M147" s="343"/>
      <c r="N147" s="344"/>
      <c r="O147" s="87">
        <f t="shared" si="18"/>
        <v>1.28719206</v>
      </c>
      <c r="P147" s="356"/>
      <c r="Q147" s="46"/>
    </row>
    <row r="148" spans="1:17" s="61" customFormat="1" outlineLevel="1">
      <c r="A148" s="62">
        <v>200</v>
      </c>
      <c r="B148" s="62">
        <v>219</v>
      </c>
      <c r="C148" s="86">
        <v>412</v>
      </c>
      <c r="D148" s="86">
        <v>0</v>
      </c>
      <c r="E148" s="360"/>
      <c r="F148" s="361"/>
      <c r="G148" s="65">
        <f ca="1">((E17-C17)/(150-95)*('темп граф'!$C$6-95)+'норм втрати'!C17+('норм втрати'!F17-'норм втрати'!D17)/(150-95)*('темп граф'!$C$6-95)+'норм втрати'!D17)/1.163</f>
        <v>48.620339248026262</v>
      </c>
      <c r="H148" s="65">
        <f>G148*0.7</f>
        <v>34.034237473618383</v>
      </c>
      <c r="I148" s="343"/>
      <c r="J148" s="344"/>
      <c r="K148" s="65">
        <f t="shared" ref="K148:L159" si="19">C148*G148*$J$39*1.15/1000000*24*$P$38</f>
        <v>98.964016696630949</v>
      </c>
      <c r="L148" s="65">
        <f t="shared" si="19"/>
        <v>0</v>
      </c>
      <c r="M148" s="343"/>
      <c r="N148" s="344"/>
      <c r="O148" s="87">
        <f t="shared" si="18"/>
        <v>1.55320704</v>
      </c>
      <c r="P148" s="356"/>
      <c r="Q148" s="46"/>
    </row>
    <row r="149" spans="1:17" s="61" customFormat="1" outlineLevel="1">
      <c r="A149" s="62">
        <v>250</v>
      </c>
      <c r="B149" s="62">
        <v>273</v>
      </c>
      <c r="C149" s="86">
        <v>0</v>
      </c>
      <c r="D149" s="86">
        <v>0</v>
      </c>
      <c r="E149" s="360"/>
      <c r="F149" s="361"/>
      <c r="G149" s="65">
        <f ca="1">((E18-C18)/(150-95)*('темп граф'!$C$6-95)+'норм втрати'!C18+('норм втрати'!F18-'норм втрати'!D18)/(150-95)*('темп граф'!$C$6-95)+'норм втрати'!D18)/1.163</f>
        <v>52.763229891346825</v>
      </c>
      <c r="H149" s="65">
        <f>G149*0.7</f>
        <v>36.934260923942773</v>
      </c>
      <c r="I149" s="343"/>
      <c r="J149" s="344"/>
      <c r="K149" s="65">
        <f t="shared" si="19"/>
        <v>0</v>
      </c>
      <c r="L149" s="65">
        <f t="shared" si="19"/>
        <v>0</v>
      </c>
      <c r="M149" s="343"/>
      <c r="N149" s="344"/>
      <c r="O149" s="87">
        <f t="shared" si="18"/>
        <v>0</v>
      </c>
      <c r="P149" s="356"/>
      <c r="Q149" s="46"/>
    </row>
    <row r="150" spans="1:17" s="61" customFormat="1" outlineLevel="1">
      <c r="A150" s="62">
        <v>300</v>
      </c>
      <c r="B150" s="62">
        <v>325</v>
      </c>
      <c r="C150" s="86">
        <v>0</v>
      </c>
      <c r="D150" s="86">
        <v>0</v>
      </c>
      <c r="E150" s="360"/>
      <c r="F150" s="361"/>
      <c r="G150" s="65">
        <f ca="1">((E19-C19)/(150-95)*('темп граф'!$C$6-95)+'норм втрати'!C19+('норм втрати'!F19-'норм втрати'!D19)/(150-95)*('темп граф'!$C$6-95)+'норм втрати'!D19)/1.163</f>
        <v>62.456030641757209</v>
      </c>
      <c r="H150" s="65">
        <f>G150*0.7</f>
        <v>43.719221449230041</v>
      </c>
      <c r="I150" s="343"/>
      <c r="J150" s="344"/>
      <c r="K150" s="65">
        <f t="shared" si="19"/>
        <v>0</v>
      </c>
      <c r="L150" s="65">
        <f t="shared" si="19"/>
        <v>0</v>
      </c>
      <c r="M150" s="343"/>
      <c r="N150" s="344"/>
      <c r="O150" s="87">
        <f t="shared" si="18"/>
        <v>0</v>
      </c>
      <c r="P150" s="356"/>
      <c r="Q150" s="46"/>
    </row>
    <row r="151" spans="1:17" s="61" customFormat="1" outlineLevel="1">
      <c r="A151" s="62">
        <v>350</v>
      </c>
      <c r="B151" s="62">
        <v>377</v>
      </c>
      <c r="C151" s="86">
        <v>0</v>
      </c>
      <c r="D151" s="86">
        <v>0</v>
      </c>
      <c r="E151" s="360"/>
      <c r="F151" s="361"/>
      <c r="G151" s="65">
        <f ca="1">((E20-C20)/(150-95)*('темп граф'!$C$6-95)+'норм втрати'!C20+('норм втрати'!F20-'норм втрати'!D20)/(150-95)*('темп граф'!$C$6-95)+'норм втрати'!D20)/1.163</f>
        <v>74.024857343859921</v>
      </c>
      <c r="H151" s="65">
        <f t="shared" ref="H151:H159" si="20">G151*0.8</f>
        <v>59.21988587508794</v>
      </c>
      <c r="I151" s="343"/>
      <c r="J151" s="344"/>
      <c r="K151" s="65">
        <f t="shared" si="19"/>
        <v>0</v>
      </c>
      <c r="L151" s="65">
        <f t="shared" si="19"/>
        <v>0</v>
      </c>
      <c r="M151" s="343"/>
      <c r="N151" s="344"/>
      <c r="O151" s="87">
        <f t="shared" si="18"/>
        <v>0</v>
      </c>
      <c r="P151" s="356"/>
      <c r="Q151" s="46"/>
    </row>
    <row r="152" spans="1:17" s="61" customFormat="1" outlineLevel="1">
      <c r="A152" s="62">
        <v>400</v>
      </c>
      <c r="B152" s="62">
        <v>426</v>
      </c>
      <c r="C152" s="86">
        <v>0</v>
      </c>
      <c r="D152" s="86">
        <v>0</v>
      </c>
      <c r="E152" s="360"/>
      <c r="F152" s="361"/>
      <c r="G152" s="65">
        <f ca="1">((E21-C21)/(150-95)*('темп граф'!$C$6-95)+'норм втрати'!C21+('норм втрати'!F21-'норм втрати'!D21)/(150-95)*('темп граф'!$C$6-95)+'норм втрати'!D21)/1.163</f>
        <v>71.601657156257332</v>
      </c>
      <c r="H152" s="65">
        <f t="shared" si="20"/>
        <v>57.281325725005871</v>
      </c>
      <c r="I152" s="343"/>
      <c r="J152" s="344"/>
      <c r="K152" s="65">
        <f t="shared" si="19"/>
        <v>0</v>
      </c>
      <c r="L152" s="65">
        <f t="shared" si="19"/>
        <v>0</v>
      </c>
      <c r="M152" s="343"/>
      <c r="N152" s="344"/>
      <c r="O152" s="87">
        <f t="shared" si="18"/>
        <v>0</v>
      </c>
      <c r="P152" s="356"/>
      <c r="Q152" s="46"/>
    </row>
    <row r="153" spans="1:17" s="61" customFormat="1" outlineLevel="1">
      <c r="A153" s="62">
        <v>450</v>
      </c>
      <c r="B153" s="62">
        <v>478</v>
      </c>
      <c r="C153" s="86">
        <v>0</v>
      </c>
      <c r="D153" s="86">
        <v>0</v>
      </c>
      <c r="E153" s="360"/>
      <c r="F153" s="361"/>
      <c r="G153" s="65">
        <f ca="1">((E22-C22)/(150-95)*('темп граф'!$C$6-95)+'норм втрати'!C22+('норм втрати'!F22-'норм втрати'!D22)/(150-95)*('темп граф'!$C$6-95)+'норм втрати'!D22)/1.163</f>
        <v>71.210818416321416</v>
      </c>
      <c r="H153" s="65">
        <f t="shared" si="20"/>
        <v>56.968654733057136</v>
      </c>
      <c r="I153" s="343"/>
      <c r="J153" s="344"/>
      <c r="K153" s="65">
        <f t="shared" si="19"/>
        <v>0</v>
      </c>
      <c r="L153" s="65">
        <f t="shared" si="19"/>
        <v>0</v>
      </c>
      <c r="M153" s="343"/>
      <c r="N153" s="344"/>
      <c r="O153" s="87">
        <f t="shared" si="18"/>
        <v>0</v>
      </c>
      <c r="P153" s="356"/>
      <c r="Q153" s="46"/>
    </row>
    <row r="154" spans="1:17" s="61" customFormat="1" outlineLevel="1">
      <c r="A154" s="62">
        <v>500</v>
      </c>
      <c r="B154" s="62">
        <v>529</v>
      </c>
      <c r="C154" s="86">
        <v>0</v>
      </c>
      <c r="D154" s="86">
        <v>0</v>
      </c>
      <c r="E154" s="360"/>
      <c r="F154" s="361"/>
      <c r="G154" s="65">
        <f ca="1">((E23-C23)/(150-95)*('темп граф'!$C$6-95)+'норм втрати'!C23+('норм втрати'!F23-'норм втрати'!D23)/(150-95)*('темп граф'!$C$6-95)+'норм втрати'!D23)/1.163</f>
        <v>83.483154850308765</v>
      </c>
      <c r="H154" s="65">
        <f>G154*0.8</f>
        <v>66.786523880247017</v>
      </c>
      <c r="I154" s="343"/>
      <c r="J154" s="344"/>
      <c r="K154" s="65">
        <f t="shared" si="19"/>
        <v>0</v>
      </c>
      <c r="L154" s="65">
        <f t="shared" si="19"/>
        <v>0</v>
      </c>
      <c r="M154" s="343"/>
      <c r="N154" s="344"/>
      <c r="O154" s="87">
        <f t="shared" si="18"/>
        <v>0</v>
      </c>
      <c r="P154" s="356"/>
      <c r="Q154" s="46"/>
    </row>
    <row r="155" spans="1:17" s="61" customFormat="1" outlineLevel="1">
      <c r="A155" s="62">
        <v>600</v>
      </c>
      <c r="B155" s="62">
        <v>630</v>
      </c>
      <c r="C155" s="86">
        <v>0</v>
      </c>
      <c r="D155" s="86">
        <v>0</v>
      </c>
      <c r="E155" s="360"/>
      <c r="F155" s="361"/>
      <c r="G155" s="65">
        <f ca="1">((E24-C24)/(150-95)*('темп граф'!$C$6-95)+'норм втрати'!C24+('норм втрати'!F24-'норм втрати'!D24)/(150-95)*('темп граф'!$C$6-95)+'норм втрати'!D24)/1.163</f>
        <v>91.065426405065267</v>
      </c>
      <c r="H155" s="65">
        <f t="shared" si="20"/>
        <v>72.852341124052217</v>
      </c>
      <c r="I155" s="343"/>
      <c r="J155" s="344"/>
      <c r="K155" s="65">
        <f t="shared" si="19"/>
        <v>0</v>
      </c>
      <c r="L155" s="65">
        <f t="shared" si="19"/>
        <v>0</v>
      </c>
      <c r="M155" s="343"/>
      <c r="N155" s="344"/>
      <c r="O155" s="87">
        <f t="shared" si="18"/>
        <v>0</v>
      </c>
      <c r="P155" s="356"/>
      <c r="Q155" s="46"/>
    </row>
    <row r="156" spans="1:17" s="61" customFormat="1" outlineLevel="1">
      <c r="A156" s="62">
        <v>700</v>
      </c>
      <c r="B156" s="62">
        <v>720</v>
      </c>
      <c r="C156" s="86">
        <v>0</v>
      </c>
      <c r="D156" s="86">
        <v>0</v>
      </c>
      <c r="E156" s="360"/>
      <c r="F156" s="361"/>
      <c r="G156" s="65">
        <f ca="1">((E25-C25)/(150-95)*('темп граф'!$C$6-95)+'норм втрати'!C25+('норм втрати'!F25-'норм втрати'!D25)/(150-95)*('темп граф'!$C$6-95)+'норм втрати'!D25)/1.163</f>
        <v>86.766200265770351</v>
      </c>
      <c r="H156" s="65">
        <f t="shared" si="20"/>
        <v>69.412960212616284</v>
      </c>
      <c r="I156" s="343"/>
      <c r="J156" s="344"/>
      <c r="K156" s="65">
        <f t="shared" si="19"/>
        <v>0</v>
      </c>
      <c r="L156" s="65">
        <f t="shared" si="19"/>
        <v>0</v>
      </c>
      <c r="M156" s="343"/>
      <c r="N156" s="344"/>
      <c r="O156" s="87">
        <f t="shared" si="18"/>
        <v>0</v>
      </c>
      <c r="P156" s="356"/>
      <c r="Q156" s="46"/>
    </row>
    <row r="157" spans="1:17" s="61" customFormat="1" outlineLevel="1">
      <c r="A157" s="62">
        <v>800</v>
      </c>
      <c r="B157" s="62">
        <v>820</v>
      </c>
      <c r="C157" s="86">
        <v>0</v>
      </c>
      <c r="D157" s="86">
        <v>0</v>
      </c>
      <c r="E157" s="360"/>
      <c r="F157" s="361"/>
      <c r="G157" s="65">
        <f ca="1">((E26-C26)/(150-95)*('темп граф'!$C$6-95)+'норм втрати'!C26+('норм втрати'!F26-'норм втрати'!D26)/(150-95)*('темп граф'!$C$6-95)+'норм втрати'!D26)/1.163</f>
        <v>133.58868131009146</v>
      </c>
      <c r="H157" s="65">
        <f t="shared" si="20"/>
        <v>106.87094504807317</v>
      </c>
      <c r="I157" s="343"/>
      <c r="J157" s="344"/>
      <c r="K157" s="65">
        <f t="shared" si="19"/>
        <v>0</v>
      </c>
      <c r="L157" s="65">
        <f t="shared" si="19"/>
        <v>0</v>
      </c>
      <c r="M157" s="343"/>
      <c r="N157" s="344"/>
      <c r="O157" s="87">
        <f t="shared" si="18"/>
        <v>0</v>
      </c>
      <c r="P157" s="356"/>
      <c r="Q157" s="46"/>
    </row>
    <row r="158" spans="1:17" s="61" customFormat="1" outlineLevel="1">
      <c r="A158" s="62">
        <v>900</v>
      </c>
      <c r="B158" s="62">
        <v>920</v>
      </c>
      <c r="C158" s="86">
        <v>0</v>
      </c>
      <c r="D158" s="86">
        <v>0</v>
      </c>
      <c r="E158" s="360"/>
      <c r="F158" s="361"/>
      <c r="G158" s="65">
        <f ca="1">((E27-C27)/(150-95)*('темп граф'!$C$6-95)+'норм втрати'!C27+('норм втрати'!F27-'норм втрати'!D27)/(150-95)*('темп граф'!$C$6-95)+'норм втрати'!D27)/1.163</f>
        <v>132.6506683342453</v>
      </c>
      <c r="H158" s="65">
        <f t="shared" si="20"/>
        <v>106.12053466739624</v>
      </c>
      <c r="I158" s="343"/>
      <c r="J158" s="344"/>
      <c r="K158" s="65">
        <f t="shared" si="19"/>
        <v>0</v>
      </c>
      <c r="L158" s="65">
        <f t="shared" si="19"/>
        <v>0</v>
      </c>
      <c r="M158" s="343"/>
      <c r="N158" s="344"/>
      <c r="O158" s="87">
        <f t="shared" si="18"/>
        <v>0</v>
      </c>
      <c r="P158" s="356"/>
      <c r="Q158" s="46"/>
    </row>
    <row r="159" spans="1:17" s="61" customFormat="1" outlineLevel="1">
      <c r="A159" s="62">
        <v>1000</v>
      </c>
      <c r="B159" s="62">
        <v>1020</v>
      </c>
      <c r="C159" s="86">
        <v>0</v>
      </c>
      <c r="D159" s="86">
        <v>0</v>
      </c>
      <c r="E159" s="360"/>
      <c r="F159" s="361"/>
      <c r="G159" s="65">
        <f ca="1">((E28-C28)/(150-95)*('темп граф'!$C$6-95)+'норм втрати'!C28+('норм втрати'!F28-'норм втрати'!D28)/(150-95)*('темп граф'!$C$6-95)+'норм втрати'!D28)/1.163</f>
        <v>156.17916047838662</v>
      </c>
      <c r="H159" s="65">
        <f t="shared" si="20"/>
        <v>124.9433283827093</v>
      </c>
      <c r="I159" s="343"/>
      <c r="J159" s="344"/>
      <c r="K159" s="65">
        <f t="shared" si="19"/>
        <v>0</v>
      </c>
      <c r="L159" s="65">
        <f t="shared" si="19"/>
        <v>0</v>
      </c>
      <c r="M159" s="343"/>
      <c r="N159" s="344"/>
      <c r="O159" s="87">
        <f t="shared" si="18"/>
        <v>0</v>
      </c>
      <c r="P159" s="356"/>
      <c r="Q159" s="46"/>
    </row>
    <row r="160" spans="1:17" s="40" customFormat="1" ht="45.75" customHeight="1">
      <c r="A160" s="336" t="s">
        <v>54</v>
      </c>
      <c r="B160" s="337"/>
      <c r="C160" s="36">
        <f>SUM(C140:C159)</f>
        <v>1419</v>
      </c>
      <c r="D160" s="36">
        <f>SUM(D140:D159)</f>
        <v>0</v>
      </c>
      <c r="E160" s="362"/>
      <c r="F160" s="363"/>
      <c r="G160" s="23">
        <f>IF(C160=0,0,K160/C160/$J$39/24*1000000)</f>
        <v>45.335542081764125</v>
      </c>
      <c r="H160" s="23">
        <f>IF(D160=0,0,L160/D160/$J$39/24*1000000)</f>
        <v>0</v>
      </c>
      <c r="I160" s="345"/>
      <c r="J160" s="346"/>
      <c r="K160" s="37">
        <f>SUM(K140:K159)</f>
        <v>276.36655258344405</v>
      </c>
      <c r="L160" s="37">
        <f>SUM(L140:L159)</f>
        <v>0</v>
      </c>
      <c r="M160" s="345"/>
      <c r="N160" s="346"/>
      <c r="O160" s="38">
        <f>SUM(O140:O159)</f>
        <v>3.3053951699999997</v>
      </c>
      <c r="P160" s="357"/>
      <c r="Q160" s="39"/>
    </row>
    <row r="161" spans="1:28" s="63" customFormat="1" ht="36" customHeight="1">
      <c r="A161" s="352" t="s">
        <v>76</v>
      </c>
      <c r="B161" s="353"/>
      <c r="C161" s="353"/>
      <c r="D161" s="353"/>
      <c r="E161" s="353"/>
      <c r="F161" s="353"/>
      <c r="G161" s="353"/>
      <c r="H161" s="353"/>
      <c r="I161" s="353"/>
      <c r="J161" s="353"/>
      <c r="K161" s="353"/>
      <c r="L161" s="353"/>
      <c r="M161" s="353"/>
      <c r="N161" s="353"/>
      <c r="O161" s="353"/>
      <c r="P161" s="354"/>
      <c r="Q161" s="88"/>
    </row>
    <row r="162" spans="1:28" s="32" customFormat="1" ht="93" customHeight="1">
      <c r="A162" s="32" t="s">
        <v>30</v>
      </c>
      <c r="B162" s="32" t="s">
        <v>31</v>
      </c>
      <c r="C162" s="32" t="s">
        <v>32</v>
      </c>
      <c r="D162" s="32" t="s">
        <v>33</v>
      </c>
      <c r="E162" s="358"/>
      <c r="F162" s="359"/>
      <c r="G162" s="32" t="s">
        <v>34</v>
      </c>
      <c r="H162" s="32" t="s">
        <v>35</v>
      </c>
      <c r="I162" s="341"/>
      <c r="J162" s="342"/>
      <c r="K162" s="32" t="s">
        <v>38</v>
      </c>
      <c r="L162" s="32" t="s">
        <v>39</v>
      </c>
      <c r="M162" s="341"/>
      <c r="N162" s="342"/>
      <c r="O162" s="25" t="s">
        <v>42</v>
      </c>
      <c r="P162" s="355"/>
      <c r="Q162" s="29"/>
      <c r="R162" s="30"/>
      <c r="S162" s="30"/>
      <c r="T162" s="30"/>
      <c r="U162" s="30"/>
      <c r="V162" s="30"/>
      <c r="W162" s="30"/>
      <c r="X162" s="30"/>
      <c r="Y162" s="30"/>
      <c r="Z162" s="30"/>
      <c r="AA162" s="30"/>
      <c r="AB162" s="31"/>
    </row>
    <row r="163" spans="1:28" s="30" customFormat="1" ht="15.75" customHeight="1">
      <c r="A163" s="33" t="s">
        <v>44</v>
      </c>
      <c r="B163" s="33" t="s">
        <v>44</v>
      </c>
      <c r="C163" s="33" t="s">
        <v>45</v>
      </c>
      <c r="D163" s="33" t="s">
        <v>45</v>
      </c>
      <c r="E163" s="360"/>
      <c r="F163" s="361"/>
      <c r="G163" s="33" t="s">
        <v>46</v>
      </c>
      <c r="H163" s="33" t="s">
        <v>46</v>
      </c>
      <c r="I163" s="343"/>
      <c r="J163" s="344"/>
      <c r="K163" s="33" t="s">
        <v>16</v>
      </c>
      <c r="L163" s="33" t="s">
        <v>16</v>
      </c>
      <c r="M163" s="343"/>
      <c r="N163" s="344"/>
      <c r="O163" s="34" t="s">
        <v>47</v>
      </c>
      <c r="P163" s="356"/>
      <c r="Q163" s="35"/>
    </row>
    <row r="164" spans="1:28" s="61" customFormat="1" hidden="1" outlineLevel="1">
      <c r="A164" s="62">
        <v>25</v>
      </c>
      <c r="B164" s="62">
        <v>32</v>
      </c>
      <c r="C164" s="86">
        <v>0</v>
      </c>
      <c r="D164" s="86">
        <v>0</v>
      </c>
      <c r="E164" s="360"/>
      <c r="F164" s="361"/>
      <c r="G164" s="65">
        <f ca="1">((I9-G9)/(150-95)*('темп граф'!$C$6-95)+'норм втрати'!G9+('норм втрати'!J9-'норм втрати'!H9)/(150-95)*('темп граф'!$C$6-95)+'норм втрати'!H9)/1.163</f>
        <v>37.833190025795354</v>
      </c>
      <c r="H164" s="65">
        <f>G164*0.5</f>
        <v>18.916595012897677</v>
      </c>
      <c r="I164" s="343"/>
      <c r="J164" s="344"/>
      <c r="K164" s="65">
        <f>C164*G164*$J$39*1.15/1000000*24</f>
        <v>0</v>
      </c>
      <c r="L164" s="65">
        <f>D164*H164*$J$39*1.15/1000000*24</f>
        <v>0</v>
      </c>
      <c r="M164" s="343"/>
      <c r="N164" s="344"/>
      <c r="O164" s="87">
        <f>(C164+D164)*A164*A164/1000000/2*(3.1416*24*0.0025)</f>
        <v>0</v>
      </c>
      <c r="P164" s="356"/>
      <c r="Q164" s="46"/>
    </row>
    <row r="165" spans="1:28" s="61" customFormat="1" hidden="1" outlineLevel="1">
      <c r="A165" s="62">
        <v>40</v>
      </c>
      <c r="B165" s="62">
        <v>45</v>
      </c>
      <c r="C165" s="86">
        <v>0</v>
      </c>
      <c r="D165" s="86">
        <v>0</v>
      </c>
      <c r="E165" s="360"/>
      <c r="F165" s="361"/>
      <c r="G165" s="65">
        <f ca="1">((I10-G10)/(150-95)*('темп граф'!$C$6-95)+'норм втрати'!G10+('норм втрати'!J10-'норм втрати'!H10)/(150-95)*('темп граф'!$C$6-95)+'норм втрати'!H10)/1.163</f>
        <v>42.054248417103096</v>
      </c>
      <c r="H165" s="65">
        <f>G165*0.5</f>
        <v>21.027124208551548</v>
      </c>
      <c r="I165" s="343"/>
      <c r="J165" s="344"/>
      <c r="K165" s="65">
        <f t="shared" ref="K165:K170" si="21">C165*G165*$J$39*1.15/1000000*24</f>
        <v>0</v>
      </c>
      <c r="L165" s="65">
        <f t="shared" ref="L165:L174" si="22">D165*H165*$J$39*1.15/1000000*24</f>
        <v>0</v>
      </c>
      <c r="M165" s="343"/>
      <c r="N165" s="344"/>
      <c r="O165" s="87">
        <f t="shared" ref="O165:O183" si="23">(C165+D165)*A165*A165/1000000/2*(3.1416*24*0.0025)</f>
        <v>0</v>
      </c>
      <c r="P165" s="356"/>
      <c r="Q165" s="46"/>
    </row>
    <row r="166" spans="1:28" s="61" customFormat="1" hidden="1" outlineLevel="1">
      <c r="A166" s="62">
        <v>50</v>
      </c>
      <c r="B166" s="62">
        <v>57</v>
      </c>
      <c r="C166" s="86">
        <v>0</v>
      </c>
      <c r="D166" s="86">
        <v>0</v>
      </c>
      <c r="E166" s="360"/>
      <c r="F166" s="361"/>
      <c r="G166" s="65">
        <f ca="1">((I11-G11)/(150-95)*('темп граф'!$C$6-95)+'норм втрати'!G11+('норм втрати'!J11-'норм втрати'!H11)/(150-95)*('темп граф'!$C$6-95)+'норм втрати'!H11)/1.163</f>
        <v>46.275306808410846</v>
      </c>
      <c r="H166" s="65">
        <f>G166*0.5</f>
        <v>23.137653404205423</v>
      </c>
      <c r="I166" s="343"/>
      <c r="J166" s="344"/>
      <c r="K166" s="65">
        <f t="shared" si="21"/>
        <v>0</v>
      </c>
      <c r="L166" s="65">
        <f t="shared" si="22"/>
        <v>0</v>
      </c>
      <c r="M166" s="343"/>
      <c r="N166" s="344"/>
      <c r="O166" s="87">
        <f t="shared" si="23"/>
        <v>0</v>
      </c>
      <c r="P166" s="356"/>
      <c r="Q166" s="46"/>
    </row>
    <row r="167" spans="1:28" s="61" customFormat="1" hidden="1" outlineLevel="1">
      <c r="A167" s="62">
        <v>65</v>
      </c>
      <c r="B167" s="62">
        <v>76</v>
      </c>
      <c r="C167" s="86">
        <v>0</v>
      </c>
      <c r="D167" s="86">
        <v>0</v>
      </c>
      <c r="E167" s="360"/>
      <c r="F167" s="361"/>
      <c r="G167" s="65">
        <f ca="1">((I12-G12)/(150-95)*('темп граф'!$C$6-95)+'норм втрати'!G12+('норм втрати'!J12-'норм втрати'!H12)/(150-95)*('темп граф'!$C$6-95)+'норм втрати'!H12)/1.163</f>
        <v>53.388571875244274</v>
      </c>
      <c r="H167" s="65">
        <f>G167*0.5</f>
        <v>26.694285937622137</v>
      </c>
      <c r="I167" s="343"/>
      <c r="J167" s="344"/>
      <c r="K167" s="65">
        <f t="shared" si="21"/>
        <v>0</v>
      </c>
      <c r="L167" s="65">
        <f t="shared" si="22"/>
        <v>0</v>
      </c>
      <c r="M167" s="343"/>
      <c r="N167" s="344"/>
      <c r="O167" s="87">
        <f t="shared" si="23"/>
        <v>0</v>
      </c>
      <c r="P167" s="356"/>
      <c r="Q167" s="46"/>
    </row>
    <row r="168" spans="1:28" s="61" customFormat="1" hidden="1" outlineLevel="1">
      <c r="A168" s="62">
        <v>80</v>
      </c>
      <c r="B168" s="62">
        <v>89</v>
      </c>
      <c r="C168" s="86">
        <v>0</v>
      </c>
      <c r="D168" s="86">
        <v>0</v>
      </c>
      <c r="E168" s="360"/>
      <c r="F168" s="361"/>
      <c r="G168" s="65">
        <f ca="1">((I13-G13)/(150-95)*('темп граф'!$C$6-95)+'норм втрати'!G13+('норм втрати'!J13-'норм втрати'!H13)/(150-95)*('темп граф'!$C$6-95)+'норм втрати'!H13)/1.163</f>
        <v>53.623075119205808</v>
      </c>
      <c r="H168" s="65">
        <f>G168*0.6</f>
        <v>32.17384507152348</v>
      </c>
      <c r="I168" s="343"/>
      <c r="J168" s="344"/>
      <c r="K168" s="65">
        <f t="shared" si="21"/>
        <v>0</v>
      </c>
      <c r="L168" s="65">
        <f t="shared" si="22"/>
        <v>0</v>
      </c>
      <c r="M168" s="343"/>
      <c r="N168" s="344"/>
      <c r="O168" s="87">
        <f t="shared" si="23"/>
        <v>0</v>
      </c>
      <c r="P168" s="356"/>
      <c r="Q168" s="46"/>
    </row>
    <row r="169" spans="1:28" s="61" customFormat="1" hidden="1" outlineLevel="1">
      <c r="A169" s="62">
        <v>100</v>
      </c>
      <c r="B169" s="62">
        <v>108</v>
      </c>
      <c r="C169" s="86">
        <v>0</v>
      </c>
      <c r="D169" s="86">
        <v>0</v>
      </c>
      <c r="E169" s="360"/>
      <c r="F169" s="361"/>
      <c r="G169" s="65">
        <f ca="1">((I14-G14)/(150-95)*('темп граф'!$C$6-95)+'норм втрати'!G14+('норм втрати'!J14-'норм втрати'!H14)/(150-95)*('темп граф'!$C$6-95)+'норм втрати'!H14)/1.163</f>
        <v>58.156804502462272</v>
      </c>
      <c r="H169" s="65">
        <f>G169*0.6</f>
        <v>34.894082701477359</v>
      </c>
      <c r="I169" s="343"/>
      <c r="J169" s="344"/>
      <c r="K169" s="65">
        <f t="shared" si="21"/>
        <v>0</v>
      </c>
      <c r="L169" s="65">
        <f t="shared" si="22"/>
        <v>0</v>
      </c>
      <c r="M169" s="343"/>
      <c r="N169" s="344"/>
      <c r="O169" s="87">
        <f t="shared" si="23"/>
        <v>0</v>
      </c>
      <c r="P169" s="356"/>
      <c r="Q169" s="46"/>
    </row>
    <row r="170" spans="1:28" s="61" customFormat="1" hidden="1" outlineLevel="1">
      <c r="A170" s="62">
        <v>125</v>
      </c>
      <c r="B170" s="62">
        <v>133</v>
      </c>
      <c r="C170" s="86">
        <v>0</v>
      </c>
      <c r="D170" s="86">
        <v>0</v>
      </c>
      <c r="E170" s="360"/>
      <c r="F170" s="361"/>
      <c r="G170" s="65">
        <f ca="1">((I15-G15)/(150-95)*('темп граф'!$C$6-95)+'норм втрати'!G15+('норм втрати'!J15-'норм втрати'!H15)/(150-95)*('темп граф'!$C$6-95)+'норм втрати'!H15)/1.163</f>
        <v>65.2700695692957</v>
      </c>
      <c r="H170" s="65">
        <f>G170*0.6</f>
        <v>39.162041741577418</v>
      </c>
      <c r="I170" s="343"/>
      <c r="J170" s="344"/>
      <c r="K170" s="65">
        <f t="shared" si="21"/>
        <v>0</v>
      </c>
      <c r="L170" s="65">
        <f t="shared" si="22"/>
        <v>0</v>
      </c>
      <c r="M170" s="343"/>
      <c r="N170" s="344"/>
      <c r="O170" s="87">
        <f t="shared" si="23"/>
        <v>0</v>
      </c>
      <c r="P170" s="356"/>
      <c r="Q170" s="46"/>
    </row>
    <row r="171" spans="1:28" s="61" customFormat="1" hidden="1" outlineLevel="1">
      <c r="A171" s="62">
        <v>150</v>
      </c>
      <c r="B171" s="62">
        <v>159</v>
      </c>
      <c r="C171" s="86">
        <v>0</v>
      </c>
      <c r="D171" s="86">
        <v>0</v>
      </c>
      <c r="E171" s="360"/>
      <c r="F171" s="361"/>
      <c r="G171" s="65">
        <f ca="1">((I16-G16)/(150-95)*('темп граф'!$C$6-95)+'норм втрати'!G16+('норм втрати'!J16-'норм втрати'!H16)/(150-95)*('темп граф'!$C$6-95)+'норм втрати'!H16)/1.163</f>
        <v>75.822715547565082</v>
      </c>
      <c r="H171" s="65">
        <f>G171*0.6</f>
        <v>45.493629328539051</v>
      </c>
      <c r="I171" s="343"/>
      <c r="J171" s="344"/>
      <c r="K171" s="65">
        <f t="shared" ref="K171:K183" si="24">C171*G171*$J$39*1.15/1000000*24</f>
        <v>0</v>
      </c>
      <c r="L171" s="65">
        <f t="shared" si="22"/>
        <v>0</v>
      </c>
      <c r="M171" s="343"/>
      <c r="N171" s="344"/>
      <c r="O171" s="87">
        <f t="shared" si="23"/>
        <v>0</v>
      </c>
      <c r="P171" s="356"/>
      <c r="Q171" s="46"/>
    </row>
    <row r="172" spans="1:28" s="61" customFormat="1" hidden="1" outlineLevel="1">
      <c r="A172" s="62">
        <v>200</v>
      </c>
      <c r="B172" s="62">
        <v>219</v>
      </c>
      <c r="C172" s="86">
        <v>0</v>
      </c>
      <c r="D172" s="86">
        <v>0</v>
      </c>
      <c r="E172" s="360"/>
      <c r="F172" s="361"/>
      <c r="G172" s="65">
        <f ca="1">((I17-G17)/(150-95)*('темп граф'!$C$6-95)+'норм втрати'!G17+('норм втрати'!J17-'норм втрати'!H17)/(150-95)*('темп граф'!$C$6-95)+'норм втрати'!H17)/1.163</f>
        <v>88.720393965449858</v>
      </c>
      <c r="H172" s="65">
        <f>G172*0.7</f>
        <v>62.104275775814898</v>
      </c>
      <c r="I172" s="343"/>
      <c r="J172" s="344"/>
      <c r="K172" s="65">
        <f t="shared" si="24"/>
        <v>0</v>
      </c>
      <c r="L172" s="65">
        <f t="shared" si="22"/>
        <v>0</v>
      </c>
      <c r="M172" s="343"/>
      <c r="N172" s="344"/>
      <c r="O172" s="87">
        <f t="shared" si="23"/>
        <v>0</v>
      </c>
      <c r="P172" s="356"/>
      <c r="Q172" s="46"/>
    </row>
    <row r="173" spans="1:28" s="61" customFormat="1" hidden="1" outlineLevel="1">
      <c r="A173" s="62">
        <v>250</v>
      </c>
      <c r="B173" s="62">
        <v>273</v>
      </c>
      <c r="C173" s="86">
        <v>0</v>
      </c>
      <c r="D173" s="86">
        <v>0</v>
      </c>
      <c r="E173" s="360"/>
      <c r="F173" s="361"/>
      <c r="G173" s="65">
        <f ca="1">((I18-G18)/(150-95)*('темп граф'!$C$6-95)+'норм втрати'!G18+('норм втрати'!J18-'норм втрати'!H18)/(150-95)*('темп граф'!$C$6-95)+'норм втрати'!H18)/1.163</f>
        <v>89.892910185257563</v>
      </c>
      <c r="H173" s="65">
        <f>G173*0.7</f>
        <v>62.925037129680291</v>
      </c>
      <c r="I173" s="343"/>
      <c r="J173" s="344"/>
      <c r="K173" s="65">
        <f t="shared" si="24"/>
        <v>0</v>
      </c>
      <c r="L173" s="65">
        <f t="shared" si="22"/>
        <v>0</v>
      </c>
      <c r="M173" s="343"/>
      <c r="N173" s="344"/>
      <c r="O173" s="87">
        <f t="shared" si="23"/>
        <v>0</v>
      </c>
      <c r="P173" s="356"/>
      <c r="Q173" s="46"/>
    </row>
    <row r="174" spans="1:28" s="61" customFormat="1" hidden="1" outlineLevel="1">
      <c r="A174" s="62">
        <v>300</v>
      </c>
      <c r="B174" s="62">
        <v>325</v>
      </c>
      <c r="C174" s="86">
        <v>0</v>
      </c>
      <c r="D174" s="86">
        <v>0</v>
      </c>
      <c r="E174" s="360"/>
      <c r="F174" s="361"/>
      <c r="G174" s="65">
        <f ca="1">((I19-G19)/(150-95)*('темп граф'!$C$6-95)+'норм втрати'!G19+('норм втрати'!J19-'норм втрати'!H19)/(150-95)*('темп граф'!$C$6-95)+'норм втрати'!H19)/1.163</f>
        <v>98.960368951770505</v>
      </c>
      <c r="H174" s="65">
        <f>G174*0.7</f>
        <v>69.272258266239348</v>
      </c>
      <c r="I174" s="343"/>
      <c r="J174" s="344"/>
      <c r="K174" s="65">
        <f t="shared" si="24"/>
        <v>0</v>
      </c>
      <c r="L174" s="65">
        <f t="shared" si="22"/>
        <v>0</v>
      </c>
      <c r="M174" s="343"/>
      <c r="N174" s="344"/>
      <c r="O174" s="87">
        <f t="shared" si="23"/>
        <v>0</v>
      </c>
      <c r="P174" s="356"/>
      <c r="Q174" s="46"/>
    </row>
    <row r="175" spans="1:28" s="61" customFormat="1" hidden="1" outlineLevel="1">
      <c r="A175" s="62">
        <v>350</v>
      </c>
      <c r="B175" s="62">
        <v>377</v>
      </c>
      <c r="C175" s="86">
        <v>0</v>
      </c>
      <c r="D175" s="86">
        <v>0</v>
      </c>
      <c r="E175" s="360"/>
      <c r="F175" s="361"/>
      <c r="G175" s="65">
        <f ca="1">((I20-G20)/(150-95)*('темп граф'!$C$6-95)+'норм втрати'!G20+('норм втрати'!J20-'норм втрати'!H20)/(150-95)*('темп граф'!$C$6-95)+'норм втрати'!H20)/1.163</f>
        <v>112.71789259751426</v>
      </c>
      <c r="H175" s="65">
        <f t="shared" ref="H175:H183" si="25">G175*0.8</f>
        <v>90.17431407801142</v>
      </c>
      <c r="I175" s="343"/>
      <c r="J175" s="344"/>
      <c r="K175" s="65">
        <f t="shared" si="24"/>
        <v>0</v>
      </c>
      <c r="L175" s="65">
        <f t="shared" ref="L175:L183" si="26">D175*H175*$J$39*1.15/1000000*24</f>
        <v>0</v>
      </c>
      <c r="M175" s="343"/>
      <c r="N175" s="344"/>
      <c r="O175" s="87">
        <f t="shared" si="23"/>
        <v>0</v>
      </c>
      <c r="P175" s="356"/>
      <c r="Q175" s="46"/>
    </row>
    <row r="176" spans="1:28" s="61" customFormat="1" hidden="1" outlineLevel="1">
      <c r="A176" s="62">
        <v>400</v>
      </c>
      <c r="B176" s="62">
        <v>426</v>
      </c>
      <c r="C176" s="86">
        <v>0</v>
      </c>
      <c r="D176" s="86">
        <v>0</v>
      </c>
      <c r="E176" s="360"/>
      <c r="F176" s="361"/>
      <c r="G176" s="65">
        <f ca="1">((I21-G21)/(150-95)*('темп граф'!$C$6-95)+'норм втрати'!G21+('норм втрати'!J21-'норм втрати'!H21)/(150-95)*('темп граф'!$C$6-95)+'норм втрати'!H21)/1.163</f>
        <v>124.52122254357852</v>
      </c>
      <c r="H176" s="65">
        <f t="shared" si="25"/>
        <v>99.616978034862825</v>
      </c>
      <c r="I176" s="343"/>
      <c r="J176" s="344"/>
      <c r="K176" s="65">
        <f t="shared" si="24"/>
        <v>0</v>
      </c>
      <c r="L176" s="65">
        <f t="shared" si="26"/>
        <v>0</v>
      </c>
      <c r="M176" s="343"/>
      <c r="N176" s="344"/>
      <c r="O176" s="87">
        <f t="shared" si="23"/>
        <v>0</v>
      </c>
      <c r="P176" s="356"/>
      <c r="Q176" s="46"/>
    </row>
    <row r="177" spans="1:28" s="61" customFormat="1" hidden="1" outlineLevel="1">
      <c r="A177" s="62">
        <v>450</v>
      </c>
      <c r="B177" s="62">
        <v>478</v>
      </c>
      <c r="C177" s="86">
        <v>0</v>
      </c>
      <c r="D177" s="86">
        <v>0</v>
      </c>
      <c r="E177" s="360"/>
      <c r="F177" s="361"/>
      <c r="G177" s="65">
        <f ca="1">((I22-G22)/(150-95)*('темп граф'!$C$6-95)+'норм втрати'!G22+('норм втрати'!J22-'норм втрати'!H22)/(150-95)*('темп граф'!$C$6-95)+'норм втрати'!H22)/1.163</f>
        <v>133.58868131009146</v>
      </c>
      <c r="H177" s="65">
        <f t="shared" si="25"/>
        <v>106.87094504807317</v>
      </c>
      <c r="I177" s="343"/>
      <c r="J177" s="344"/>
      <c r="K177" s="65">
        <f t="shared" si="24"/>
        <v>0</v>
      </c>
      <c r="L177" s="65">
        <f t="shared" si="26"/>
        <v>0</v>
      </c>
      <c r="M177" s="343"/>
      <c r="N177" s="344"/>
      <c r="O177" s="87">
        <f t="shared" si="23"/>
        <v>0</v>
      </c>
      <c r="P177" s="356"/>
      <c r="Q177" s="46"/>
    </row>
    <row r="178" spans="1:28" s="61" customFormat="1" hidden="1" outlineLevel="1">
      <c r="A178" s="62">
        <v>500</v>
      </c>
      <c r="B178" s="62">
        <v>529</v>
      </c>
      <c r="C178" s="86">
        <v>0</v>
      </c>
      <c r="D178" s="86">
        <v>0</v>
      </c>
      <c r="E178" s="360"/>
      <c r="F178" s="361"/>
      <c r="G178" s="65">
        <f ca="1">((I23-G23)/(150-95)*('темп граф'!$C$6-95)+'норм втрати'!G23+('норм втрати'!J23-'норм втрати'!H23)/(150-95)*('темп граф'!$C$6-95)+'норм втрати'!H23)/1.163</f>
        <v>136.48088798561713</v>
      </c>
      <c r="H178" s="65">
        <f t="shared" si="25"/>
        <v>109.18471038849371</v>
      </c>
      <c r="I178" s="343"/>
      <c r="J178" s="344"/>
      <c r="K178" s="65">
        <f t="shared" si="24"/>
        <v>0</v>
      </c>
      <c r="L178" s="65">
        <f t="shared" si="26"/>
        <v>0</v>
      </c>
      <c r="M178" s="343"/>
      <c r="N178" s="344"/>
      <c r="O178" s="87">
        <f t="shared" si="23"/>
        <v>0</v>
      </c>
      <c r="P178" s="356"/>
      <c r="Q178" s="46"/>
    </row>
    <row r="179" spans="1:28" s="61" customFormat="1" hidden="1" outlineLevel="1">
      <c r="A179" s="62">
        <v>600</v>
      </c>
      <c r="B179" s="62">
        <v>630</v>
      </c>
      <c r="C179" s="86">
        <v>0</v>
      </c>
      <c r="D179" s="86">
        <v>0</v>
      </c>
      <c r="E179" s="360"/>
      <c r="F179" s="361"/>
      <c r="G179" s="65">
        <f ca="1">((I24-G24)/(150-95)*('темп граф'!$C$6-95)+'норм втрати'!G24+('норм втрати'!J24-'норм втрати'!H24)/(150-95)*('темп граф'!$C$6-95)+'норм втрати'!H24)/1.163</f>
        <v>153.99046353474557</v>
      </c>
      <c r="H179" s="65">
        <f t="shared" si="25"/>
        <v>123.19237082779647</v>
      </c>
      <c r="I179" s="343"/>
      <c r="J179" s="344"/>
      <c r="K179" s="65">
        <f t="shared" si="24"/>
        <v>0</v>
      </c>
      <c r="L179" s="65">
        <f t="shared" si="26"/>
        <v>0</v>
      </c>
      <c r="M179" s="343"/>
      <c r="N179" s="344"/>
      <c r="O179" s="87">
        <f t="shared" si="23"/>
        <v>0</v>
      </c>
      <c r="P179" s="356"/>
      <c r="Q179" s="46"/>
    </row>
    <row r="180" spans="1:28" s="61" customFormat="1" hidden="1" outlineLevel="1">
      <c r="A180" s="62">
        <v>700</v>
      </c>
      <c r="B180" s="62">
        <v>720</v>
      </c>
      <c r="C180" s="86">
        <v>0</v>
      </c>
      <c r="D180" s="86">
        <v>0</v>
      </c>
      <c r="E180" s="360"/>
      <c r="F180" s="361"/>
      <c r="G180" s="65">
        <f ca="1">((I25-G25)/(150-95)*('темп граф'!$C$6-95)+'норм втрати'!G25+('норм втрати'!J25-'норм втрати'!H25)/(150-95)*('темп граф'!$C$6-95)+'норм втрати'!H25)/1.163</f>
        <v>178.45696865473306</v>
      </c>
      <c r="H180" s="65">
        <f t="shared" si="25"/>
        <v>142.76557492378646</v>
      </c>
      <c r="I180" s="343"/>
      <c r="J180" s="344"/>
      <c r="K180" s="65">
        <f t="shared" si="24"/>
        <v>0</v>
      </c>
      <c r="L180" s="65">
        <f t="shared" si="26"/>
        <v>0</v>
      </c>
      <c r="M180" s="343"/>
      <c r="N180" s="344"/>
      <c r="O180" s="87">
        <f t="shared" si="23"/>
        <v>0</v>
      </c>
      <c r="P180" s="356"/>
      <c r="Q180" s="46"/>
    </row>
    <row r="181" spans="1:28" s="61" customFormat="1" hidden="1" outlineLevel="1">
      <c r="A181" s="62">
        <v>800</v>
      </c>
      <c r="B181" s="62">
        <v>820</v>
      </c>
      <c r="C181" s="86">
        <v>0</v>
      </c>
      <c r="D181" s="86">
        <v>0</v>
      </c>
      <c r="E181" s="360"/>
      <c r="F181" s="361"/>
      <c r="G181" s="65">
        <f ca="1">((I26-G26)/(150-95)*('темп граф'!$C$6-95)+'норм втрати'!G26+('норм втрати'!J26-'норм втрати'!H26)/(150-95)*('темп граф'!$C$6-95)+'норм втрати'!H26)/1.163</f>
        <v>184.86672398968184</v>
      </c>
      <c r="H181" s="65">
        <f t="shared" si="25"/>
        <v>147.89337919174548</v>
      </c>
      <c r="I181" s="343"/>
      <c r="J181" s="344"/>
      <c r="K181" s="65">
        <f t="shared" si="24"/>
        <v>0</v>
      </c>
      <c r="L181" s="65">
        <f t="shared" si="26"/>
        <v>0</v>
      </c>
      <c r="M181" s="343"/>
      <c r="N181" s="344"/>
      <c r="O181" s="87">
        <f t="shared" si="23"/>
        <v>0</v>
      </c>
      <c r="P181" s="356"/>
      <c r="Q181" s="46"/>
    </row>
    <row r="182" spans="1:28" s="61" customFormat="1" hidden="1" outlineLevel="1">
      <c r="A182" s="62">
        <v>900</v>
      </c>
      <c r="B182" s="62">
        <v>920</v>
      </c>
      <c r="C182" s="86">
        <v>0</v>
      </c>
      <c r="D182" s="86">
        <v>0</v>
      </c>
      <c r="E182" s="360"/>
      <c r="F182" s="361"/>
      <c r="G182" s="65"/>
      <c r="H182" s="65">
        <f t="shared" si="25"/>
        <v>0</v>
      </c>
      <c r="I182" s="343"/>
      <c r="J182" s="344"/>
      <c r="K182" s="65">
        <f t="shared" si="24"/>
        <v>0</v>
      </c>
      <c r="L182" s="65">
        <f t="shared" si="26"/>
        <v>0</v>
      </c>
      <c r="M182" s="343"/>
      <c r="N182" s="344"/>
      <c r="O182" s="87">
        <f t="shared" si="23"/>
        <v>0</v>
      </c>
      <c r="P182" s="356"/>
      <c r="Q182" s="46"/>
    </row>
    <row r="183" spans="1:28" s="61" customFormat="1" hidden="1" outlineLevel="1">
      <c r="A183" s="62">
        <v>1000</v>
      </c>
      <c r="B183" s="62">
        <v>1020</v>
      </c>
      <c r="C183" s="86">
        <v>0</v>
      </c>
      <c r="D183" s="86">
        <v>0</v>
      </c>
      <c r="E183" s="360"/>
      <c r="F183" s="361"/>
      <c r="G183" s="65"/>
      <c r="H183" s="65">
        <f t="shared" si="25"/>
        <v>0</v>
      </c>
      <c r="I183" s="343"/>
      <c r="J183" s="344"/>
      <c r="K183" s="65">
        <f t="shared" si="24"/>
        <v>0</v>
      </c>
      <c r="L183" s="65">
        <f t="shared" si="26"/>
        <v>0</v>
      </c>
      <c r="M183" s="343"/>
      <c r="N183" s="344"/>
      <c r="O183" s="87">
        <f t="shared" si="23"/>
        <v>0</v>
      </c>
      <c r="P183" s="356"/>
      <c r="Q183" s="46"/>
    </row>
    <row r="184" spans="1:28" s="40" customFormat="1" ht="57" customHeight="1" collapsed="1">
      <c r="A184" s="336" t="s">
        <v>55</v>
      </c>
      <c r="B184" s="337"/>
      <c r="C184" s="36">
        <f>SUM(C164:C183)</f>
        <v>0</v>
      </c>
      <c r="D184" s="36">
        <f>SUM(D164:D183)</f>
        <v>0</v>
      </c>
      <c r="E184" s="362"/>
      <c r="F184" s="363"/>
      <c r="G184" s="23">
        <f>IF(C184=0,0,K184/C184/$J$39/24*1000000)</f>
        <v>0</v>
      </c>
      <c r="H184" s="23">
        <f>IF(D184=0,0,L184/D184/$J$39/24*1000000)</f>
        <v>0</v>
      </c>
      <c r="I184" s="345"/>
      <c r="J184" s="346"/>
      <c r="K184" s="37">
        <f>SUM(K164:K183)</f>
        <v>0</v>
      </c>
      <c r="L184" s="37">
        <f>SUM(L164:L183)</f>
        <v>0</v>
      </c>
      <c r="M184" s="345"/>
      <c r="N184" s="346"/>
      <c r="O184" s="38">
        <f>SUM(O164:O183)</f>
        <v>0</v>
      </c>
      <c r="P184" s="357"/>
      <c r="Q184" s="39"/>
    </row>
    <row r="185" spans="1:28" s="63" customFormat="1" ht="33.75" customHeight="1">
      <c r="A185" s="352" t="s">
        <v>75</v>
      </c>
      <c r="B185" s="353"/>
      <c r="C185" s="353"/>
      <c r="D185" s="353"/>
      <c r="E185" s="353"/>
      <c r="F185" s="353"/>
      <c r="G185" s="353"/>
      <c r="H185" s="353"/>
      <c r="I185" s="353"/>
      <c r="J185" s="353"/>
      <c r="K185" s="353"/>
      <c r="L185" s="353"/>
      <c r="M185" s="353"/>
      <c r="N185" s="353"/>
      <c r="O185" s="353"/>
      <c r="P185" s="354"/>
      <c r="Q185" s="88"/>
    </row>
    <row r="186" spans="1:28" s="32" customFormat="1" ht="96" customHeight="1">
      <c r="A186" s="32" t="s">
        <v>30</v>
      </c>
      <c r="B186" s="32" t="s">
        <v>31</v>
      </c>
      <c r="C186" s="32" t="s">
        <v>32</v>
      </c>
      <c r="D186" s="32" t="s">
        <v>33</v>
      </c>
      <c r="E186" s="341"/>
      <c r="F186" s="342"/>
      <c r="G186" s="32" t="s">
        <v>34</v>
      </c>
      <c r="H186" s="32" t="s">
        <v>35</v>
      </c>
      <c r="I186" s="341"/>
      <c r="J186" s="342"/>
      <c r="K186" s="32" t="s">
        <v>38</v>
      </c>
      <c r="L186" s="32" t="s">
        <v>39</v>
      </c>
      <c r="M186" s="341"/>
      <c r="N186" s="342"/>
      <c r="O186" s="25" t="s">
        <v>42</v>
      </c>
      <c r="P186" s="355"/>
      <c r="Q186" s="29"/>
      <c r="R186" s="30"/>
      <c r="S186" s="30"/>
      <c r="T186" s="30"/>
      <c r="U186" s="30"/>
      <c r="V186" s="30"/>
      <c r="W186" s="30"/>
      <c r="X186" s="30"/>
      <c r="Y186" s="30"/>
      <c r="Z186" s="30"/>
      <c r="AA186" s="30"/>
      <c r="AB186" s="31"/>
    </row>
    <row r="187" spans="1:28" s="30" customFormat="1" ht="15.75" customHeight="1">
      <c r="A187" s="33" t="s">
        <v>44</v>
      </c>
      <c r="B187" s="33" t="s">
        <v>44</v>
      </c>
      <c r="C187" s="33" t="s">
        <v>45</v>
      </c>
      <c r="D187" s="33" t="s">
        <v>45</v>
      </c>
      <c r="E187" s="343"/>
      <c r="F187" s="344"/>
      <c r="G187" s="33" t="s">
        <v>46</v>
      </c>
      <c r="H187" s="33" t="s">
        <v>46</v>
      </c>
      <c r="I187" s="343"/>
      <c r="J187" s="344"/>
      <c r="K187" s="33" t="s">
        <v>16</v>
      </c>
      <c r="L187" s="33" t="s">
        <v>16</v>
      </c>
      <c r="M187" s="343"/>
      <c r="N187" s="344"/>
      <c r="O187" s="34" t="s">
        <v>47</v>
      </c>
      <c r="P187" s="356"/>
      <c r="Q187" s="35"/>
    </row>
    <row r="188" spans="1:28" s="61" customFormat="1" hidden="1" outlineLevel="1">
      <c r="A188" s="62">
        <v>25</v>
      </c>
      <c r="B188" s="62">
        <v>32</v>
      </c>
      <c r="C188" s="86">
        <v>0</v>
      </c>
      <c r="D188" s="86">
        <v>0</v>
      </c>
      <c r="E188" s="343"/>
      <c r="F188" s="344"/>
      <c r="G188" s="65">
        <f>(IF($J$32-$J$37&gt;$L$8,L9+(M9-L9)*($J$32-$J$37-$L$8)/($M$8-$L$8),K9+(L9-K9)*($J$32-$J$37-$K$8)/($L$8-$K$8)))/1.163</f>
        <v>13.486178164933442</v>
      </c>
      <c r="H188" s="65">
        <f>G188*0.5</f>
        <v>6.7430890824667209</v>
      </c>
      <c r="I188" s="343"/>
      <c r="J188" s="344"/>
      <c r="K188" s="65">
        <f t="shared" ref="K188:L194" si="27">C188*G188*$J$39*1.2/1000000*24*$P$39</f>
        <v>0</v>
      </c>
      <c r="L188" s="65">
        <f t="shared" si="27"/>
        <v>0</v>
      </c>
      <c r="M188" s="343"/>
      <c r="N188" s="344"/>
      <c r="O188" s="87">
        <f>(C188+D188)*A188*A188/1000000/4*(3.1416*24*0.0025)</f>
        <v>0</v>
      </c>
      <c r="P188" s="356"/>
      <c r="Q188" s="46"/>
    </row>
    <row r="189" spans="1:28" s="61" customFormat="1" hidden="1" outlineLevel="1">
      <c r="A189" s="62">
        <v>40</v>
      </c>
      <c r="B189" s="62">
        <v>45</v>
      </c>
      <c r="C189" s="86">
        <v>0</v>
      </c>
      <c r="D189" s="86">
        <v>0</v>
      </c>
      <c r="E189" s="343"/>
      <c r="F189" s="344"/>
      <c r="G189" s="65">
        <f t="shared" ref="G189:G207" si="28">(IF($J$32-$J$37&gt;$L$8,L10+(M10-L10)*($J$32-$J$37-$L$8)/($M$8-$L$8),K10+(L10-K10)*($J$32-$J$37-$K$8)/($L$8-$K$8)))/1.163</f>
        <v>16.156252271133269</v>
      </c>
      <c r="H189" s="65">
        <f>G189*0.5</f>
        <v>8.0781261355666345</v>
      </c>
      <c r="I189" s="343"/>
      <c r="J189" s="344"/>
      <c r="K189" s="65">
        <f t="shared" si="27"/>
        <v>0</v>
      </c>
      <c r="L189" s="65">
        <f t="shared" si="27"/>
        <v>0</v>
      </c>
      <c r="M189" s="343"/>
      <c r="N189" s="344"/>
      <c r="O189" s="87">
        <f t="shared" ref="O189:O207" si="29">(C189+D189)*A189*A189/1000000/4*(3.1416*24*0.0025)</f>
        <v>0</v>
      </c>
      <c r="P189" s="356"/>
      <c r="Q189" s="46"/>
    </row>
    <row r="190" spans="1:28" s="61" customFormat="1" hidden="1" outlineLevel="1">
      <c r="A190" s="62">
        <v>50</v>
      </c>
      <c r="B190" s="62">
        <v>57</v>
      </c>
      <c r="C190" s="86">
        <v>0</v>
      </c>
      <c r="D190" s="86">
        <v>0</v>
      </c>
      <c r="E190" s="343"/>
      <c r="F190" s="344"/>
      <c r="G190" s="65">
        <f t="shared" si="28"/>
        <v>17.242443555549432</v>
      </c>
      <c r="H190" s="65">
        <f>G190*0.5</f>
        <v>8.621221777774716</v>
      </c>
      <c r="I190" s="343"/>
      <c r="J190" s="344"/>
      <c r="K190" s="65">
        <f t="shared" si="27"/>
        <v>0</v>
      </c>
      <c r="L190" s="65">
        <f t="shared" si="27"/>
        <v>0</v>
      </c>
      <c r="M190" s="343"/>
      <c r="N190" s="344"/>
      <c r="O190" s="87">
        <f t="shared" si="29"/>
        <v>0</v>
      </c>
      <c r="P190" s="356"/>
      <c r="Q190" s="46"/>
    </row>
    <row r="191" spans="1:28" s="61" customFormat="1" hidden="1" outlineLevel="1">
      <c r="A191" s="62">
        <v>65</v>
      </c>
      <c r="B191" s="62">
        <v>76</v>
      </c>
      <c r="C191" s="86">
        <v>0</v>
      </c>
      <c r="D191" s="86">
        <v>0</v>
      </c>
      <c r="E191" s="343"/>
      <c r="F191" s="344"/>
      <c r="G191" s="65">
        <f t="shared" si="28"/>
        <v>20.591286044362501</v>
      </c>
      <c r="H191" s="65">
        <f>G191*0.5</f>
        <v>10.295643022181251</v>
      </c>
      <c r="I191" s="343"/>
      <c r="J191" s="344"/>
      <c r="K191" s="65">
        <f t="shared" si="27"/>
        <v>0</v>
      </c>
      <c r="L191" s="65">
        <f t="shared" si="27"/>
        <v>0</v>
      </c>
      <c r="M191" s="343"/>
      <c r="N191" s="344"/>
      <c r="O191" s="87">
        <f t="shared" si="29"/>
        <v>0</v>
      </c>
      <c r="P191" s="356"/>
      <c r="Q191" s="46"/>
    </row>
    <row r="192" spans="1:28" s="61" customFormat="1" hidden="1" outlineLevel="1">
      <c r="A192" s="62">
        <v>80</v>
      </c>
      <c r="B192" s="62">
        <v>89</v>
      </c>
      <c r="C192" s="86">
        <v>0</v>
      </c>
      <c r="D192" s="86">
        <v>0</v>
      </c>
      <c r="E192" s="343"/>
      <c r="F192" s="344"/>
      <c r="G192" s="65">
        <f t="shared" si="28"/>
        <v>22.401514922703345</v>
      </c>
      <c r="H192" s="65">
        <f>G192*0.6</f>
        <v>13.440908953622007</v>
      </c>
      <c r="I192" s="343"/>
      <c r="J192" s="344"/>
      <c r="K192" s="65">
        <f t="shared" si="27"/>
        <v>0</v>
      </c>
      <c r="L192" s="65">
        <f t="shared" si="27"/>
        <v>0</v>
      </c>
      <c r="M192" s="343"/>
      <c r="N192" s="344"/>
      <c r="O192" s="87">
        <f t="shared" si="29"/>
        <v>0</v>
      </c>
      <c r="P192" s="356"/>
      <c r="Q192" s="46"/>
    </row>
    <row r="193" spans="1:17" s="61" customFormat="1" hidden="1" outlineLevel="1">
      <c r="A193" s="62">
        <v>100</v>
      </c>
      <c r="B193" s="62">
        <v>108</v>
      </c>
      <c r="C193" s="86">
        <v>0</v>
      </c>
      <c r="D193" s="86">
        <v>0</v>
      </c>
      <c r="E193" s="343"/>
      <c r="F193" s="344"/>
      <c r="G193" s="65">
        <f t="shared" si="28"/>
        <v>25.071589028903169</v>
      </c>
      <c r="H193" s="65">
        <f>G193*0.6</f>
        <v>15.0429534173419</v>
      </c>
      <c r="I193" s="343"/>
      <c r="J193" s="344"/>
      <c r="K193" s="65">
        <f t="shared" si="27"/>
        <v>0</v>
      </c>
      <c r="L193" s="65">
        <f t="shared" si="27"/>
        <v>0</v>
      </c>
      <c r="M193" s="343"/>
      <c r="N193" s="344"/>
      <c r="O193" s="87">
        <f t="shared" si="29"/>
        <v>0</v>
      </c>
      <c r="P193" s="356"/>
      <c r="Q193" s="46"/>
    </row>
    <row r="194" spans="1:17" s="61" customFormat="1" hidden="1" outlineLevel="1">
      <c r="A194" s="62">
        <v>125</v>
      </c>
      <c r="B194" s="62">
        <v>133</v>
      </c>
      <c r="C194" s="86">
        <v>0</v>
      </c>
      <c r="D194" s="86">
        <v>0</v>
      </c>
      <c r="E194" s="343"/>
      <c r="F194" s="344"/>
      <c r="G194" s="65">
        <f t="shared" si="28"/>
        <v>28.556239151650551</v>
      </c>
      <c r="H194" s="65">
        <f>G194*0.6</f>
        <v>17.13374349099033</v>
      </c>
      <c r="I194" s="343"/>
      <c r="J194" s="344"/>
      <c r="K194" s="65">
        <f t="shared" si="27"/>
        <v>0</v>
      </c>
      <c r="L194" s="65">
        <f t="shared" si="27"/>
        <v>0</v>
      </c>
      <c r="M194" s="343"/>
      <c r="N194" s="344"/>
      <c r="O194" s="87">
        <f t="shared" si="29"/>
        <v>0</v>
      </c>
      <c r="P194" s="356"/>
      <c r="Q194" s="46"/>
    </row>
    <row r="195" spans="1:17" s="61" customFormat="1" hidden="1" outlineLevel="1">
      <c r="A195" s="62">
        <v>150</v>
      </c>
      <c r="B195" s="62">
        <v>159</v>
      </c>
      <c r="C195" s="86">
        <v>0</v>
      </c>
      <c r="D195" s="86">
        <v>0</v>
      </c>
      <c r="E195" s="343"/>
      <c r="F195" s="344"/>
      <c r="G195" s="65">
        <f t="shared" si="28"/>
        <v>31.362120891784681</v>
      </c>
      <c r="H195" s="65">
        <f>G195*0.6</f>
        <v>18.817272535070806</v>
      </c>
      <c r="I195" s="343"/>
      <c r="J195" s="344"/>
      <c r="K195" s="65">
        <f>C195*G195*$J$39*1.15/1000000*24*$P$39</f>
        <v>0</v>
      </c>
      <c r="L195" s="65">
        <f>D195*H195*$J$39*1.15/1000000*24*$P$39</f>
        <v>0</v>
      </c>
      <c r="M195" s="343"/>
      <c r="N195" s="344"/>
      <c r="O195" s="87">
        <f t="shared" si="29"/>
        <v>0</v>
      </c>
      <c r="P195" s="356"/>
      <c r="Q195" s="46"/>
    </row>
    <row r="196" spans="1:17" s="61" customFormat="1" hidden="1" outlineLevel="1">
      <c r="A196" s="62">
        <v>200</v>
      </c>
      <c r="B196" s="62">
        <v>219</v>
      </c>
      <c r="C196" s="86">
        <v>0</v>
      </c>
      <c r="D196" s="86">
        <v>0</v>
      </c>
      <c r="E196" s="343"/>
      <c r="F196" s="344"/>
      <c r="G196" s="65">
        <f t="shared" si="28"/>
        <v>39.327073999072731</v>
      </c>
      <c r="H196" s="65">
        <f>G196*0.7</f>
        <v>27.52895179935091</v>
      </c>
      <c r="I196" s="343"/>
      <c r="J196" s="344"/>
      <c r="K196" s="65">
        <f t="shared" ref="K196:L207" si="30">C196*G196*$J$39*1.15/1000000*24*$P$39</f>
        <v>0</v>
      </c>
      <c r="L196" s="65">
        <f t="shared" si="30"/>
        <v>0</v>
      </c>
      <c r="M196" s="343"/>
      <c r="N196" s="344"/>
      <c r="O196" s="87">
        <f t="shared" si="29"/>
        <v>0</v>
      </c>
      <c r="P196" s="356"/>
      <c r="Q196" s="46"/>
    </row>
    <row r="197" spans="1:17" s="61" customFormat="1" hidden="1" outlineLevel="1">
      <c r="A197" s="62">
        <v>250</v>
      </c>
      <c r="B197" s="62">
        <v>273</v>
      </c>
      <c r="C197" s="86">
        <v>0</v>
      </c>
      <c r="D197" s="86">
        <v>0</v>
      </c>
      <c r="E197" s="343"/>
      <c r="F197" s="344"/>
      <c r="G197" s="65">
        <f t="shared" si="28"/>
        <v>45.527067439331368</v>
      </c>
      <c r="H197" s="65">
        <f>G197*0.7</f>
        <v>31.868947207531956</v>
      </c>
      <c r="I197" s="343"/>
      <c r="J197" s="344"/>
      <c r="K197" s="65">
        <f t="shared" si="30"/>
        <v>0</v>
      </c>
      <c r="L197" s="65">
        <f t="shared" si="30"/>
        <v>0</v>
      </c>
      <c r="M197" s="343"/>
      <c r="N197" s="344"/>
      <c r="O197" s="87">
        <f t="shared" si="29"/>
        <v>0</v>
      </c>
      <c r="P197" s="356"/>
      <c r="Q197" s="46"/>
    </row>
    <row r="198" spans="1:17" s="61" customFormat="1" hidden="1" outlineLevel="1">
      <c r="A198" s="62">
        <v>300</v>
      </c>
      <c r="B198" s="62">
        <v>325</v>
      </c>
      <c r="C198" s="86">
        <v>0</v>
      </c>
      <c r="D198" s="86">
        <v>0</v>
      </c>
      <c r="E198" s="343"/>
      <c r="F198" s="344"/>
      <c r="G198" s="65">
        <f t="shared" si="28"/>
        <v>52.632175318760424</v>
      </c>
      <c r="H198" s="65">
        <f>G198*0.7</f>
        <v>36.842522723132298</v>
      </c>
      <c r="I198" s="343"/>
      <c r="J198" s="344"/>
      <c r="K198" s="65">
        <f t="shared" si="30"/>
        <v>0</v>
      </c>
      <c r="L198" s="65">
        <f t="shared" si="30"/>
        <v>0</v>
      </c>
      <c r="M198" s="343"/>
      <c r="N198" s="344"/>
      <c r="O198" s="87">
        <f t="shared" si="29"/>
        <v>0</v>
      </c>
      <c r="P198" s="356"/>
      <c r="Q198" s="46"/>
    </row>
    <row r="199" spans="1:17" s="61" customFormat="1" hidden="1" outlineLevel="1">
      <c r="A199" s="62">
        <v>350</v>
      </c>
      <c r="B199" s="62">
        <v>377</v>
      </c>
      <c r="C199" s="86">
        <v>0</v>
      </c>
      <c r="D199" s="86">
        <v>0</v>
      </c>
      <c r="E199" s="343"/>
      <c r="F199" s="344"/>
      <c r="G199" s="65">
        <f t="shared" si="28"/>
        <v>58.832168759019069</v>
      </c>
      <c r="H199" s="65">
        <f t="shared" ref="H199:H207" si="31">G199*0.8</f>
        <v>47.06573500721526</v>
      </c>
      <c r="I199" s="343"/>
      <c r="J199" s="344"/>
      <c r="K199" s="65">
        <f t="shared" si="30"/>
        <v>0</v>
      </c>
      <c r="L199" s="65">
        <f t="shared" si="30"/>
        <v>0</v>
      </c>
      <c r="M199" s="343"/>
      <c r="N199" s="344"/>
      <c r="O199" s="87">
        <f t="shared" si="29"/>
        <v>0</v>
      </c>
      <c r="P199" s="356"/>
      <c r="Q199" s="46"/>
    </row>
    <row r="200" spans="1:17" s="61" customFormat="1" hidden="1" outlineLevel="1">
      <c r="A200" s="62">
        <v>400</v>
      </c>
      <c r="B200" s="62">
        <v>426</v>
      </c>
      <c r="C200" s="86">
        <v>0</v>
      </c>
      <c r="D200" s="86">
        <v>0</v>
      </c>
      <c r="E200" s="343"/>
      <c r="F200" s="344"/>
      <c r="G200" s="65">
        <f t="shared" si="28"/>
        <v>64.986892987966272</v>
      </c>
      <c r="H200" s="65">
        <f t="shared" si="31"/>
        <v>51.989514390373017</v>
      </c>
      <c r="I200" s="343"/>
      <c r="J200" s="344"/>
      <c r="K200" s="65">
        <f t="shared" si="30"/>
        <v>0</v>
      </c>
      <c r="L200" s="65">
        <f t="shared" si="30"/>
        <v>0</v>
      </c>
      <c r="M200" s="343"/>
      <c r="N200" s="344"/>
      <c r="O200" s="87">
        <f t="shared" si="29"/>
        <v>0</v>
      </c>
      <c r="P200" s="356"/>
      <c r="Q200" s="46"/>
    </row>
    <row r="201" spans="1:17" s="61" customFormat="1" hidden="1" outlineLevel="1">
      <c r="A201" s="62">
        <v>450</v>
      </c>
      <c r="B201" s="62">
        <v>478</v>
      </c>
      <c r="C201" s="86">
        <v>0</v>
      </c>
      <c r="D201" s="86">
        <v>0</v>
      </c>
      <c r="E201" s="343"/>
      <c r="F201" s="344"/>
      <c r="G201" s="65">
        <f t="shared" si="28"/>
        <v>71.141617216913474</v>
      </c>
      <c r="H201" s="65">
        <f t="shared" si="31"/>
        <v>56.913293773530782</v>
      </c>
      <c r="I201" s="343"/>
      <c r="J201" s="344"/>
      <c r="K201" s="65">
        <f t="shared" si="30"/>
        <v>0</v>
      </c>
      <c r="L201" s="65">
        <f t="shared" si="30"/>
        <v>0</v>
      </c>
      <c r="M201" s="343"/>
      <c r="N201" s="344"/>
      <c r="O201" s="87">
        <f t="shared" si="29"/>
        <v>0</v>
      </c>
      <c r="P201" s="356"/>
      <c r="Q201" s="46"/>
    </row>
    <row r="202" spans="1:17" s="61" customFormat="1" hidden="1" outlineLevel="1">
      <c r="A202" s="62">
        <v>500</v>
      </c>
      <c r="B202" s="62">
        <v>529</v>
      </c>
      <c r="C202" s="86">
        <v>0</v>
      </c>
      <c r="D202" s="86">
        <v>0</v>
      </c>
      <c r="E202" s="343"/>
      <c r="F202" s="344"/>
      <c r="G202" s="65">
        <f t="shared" si="28"/>
        <v>78.156186673719674</v>
      </c>
      <c r="H202" s="65">
        <f t="shared" si="31"/>
        <v>62.524949338975745</v>
      </c>
      <c r="I202" s="343"/>
      <c r="J202" s="344"/>
      <c r="K202" s="65">
        <f t="shared" si="30"/>
        <v>0</v>
      </c>
      <c r="L202" s="65">
        <f t="shared" si="30"/>
        <v>0</v>
      </c>
      <c r="M202" s="343"/>
      <c r="N202" s="344"/>
      <c r="O202" s="87">
        <f t="shared" si="29"/>
        <v>0</v>
      </c>
      <c r="P202" s="356"/>
      <c r="Q202" s="46"/>
    </row>
    <row r="203" spans="1:17" s="61" customFormat="1" hidden="1" outlineLevel="1">
      <c r="A203" s="62">
        <v>600</v>
      </c>
      <c r="B203" s="62">
        <v>630</v>
      </c>
      <c r="C203" s="86">
        <v>0</v>
      </c>
      <c r="D203" s="86">
        <v>0</v>
      </c>
      <c r="E203" s="343"/>
      <c r="F203" s="344"/>
      <c r="G203" s="65">
        <f t="shared" si="28"/>
        <v>88.927021521141839</v>
      </c>
      <c r="H203" s="65">
        <f t="shared" si="31"/>
        <v>71.141617216913474</v>
      </c>
      <c r="I203" s="343"/>
      <c r="J203" s="344"/>
      <c r="K203" s="65">
        <f t="shared" si="30"/>
        <v>0</v>
      </c>
      <c r="L203" s="65">
        <f t="shared" si="30"/>
        <v>0</v>
      </c>
      <c r="M203" s="343"/>
      <c r="N203" s="344"/>
      <c r="O203" s="87">
        <f t="shared" si="29"/>
        <v>0</v>
      </c>
      <c r="P203" s="356"/>
      <c r="Q203" s="46"/>
    </row>
    <row r="204" spans="1:17" s="61" customFormat="1" hidden="1" outlineLevel="1">
      <c r="A204" s="62">
        <v>700</v>
      </c>
      <c r="B204" s="62">
        <v>720</v>
      </c>
      <c r="C204" s="86">
        <v>0</v>
      </c>
      <c r="D204" s="86">
        <v>0</v>
      </c>
      <c r="E204" s="343"/>
      <c r="F204" s="344"/>
      <c r="G204" s="65">
        <f t="shared" si="28"/>
        <v>101.19120076772481</v>
      </c>
      <c r="H204" s="65">
        <f t="shared" si="31"/>
        <v>80.952960614179858</v>
      </c>
      <c r="I204" s="343"/>
      <c r="J204" s="344"/>
      <c r="K204" s="65">
        <f t="shared" si="30"/>
        <v>0</v>
      </c>
      <c r="L204" s="65">
        <f t="shared" si="30"/>
        <v>0</v>
      </c>
      <c r="M204" s="343"/>
      <c r="N204" s="344"/>
      <c r="O204" s="87">
        <f t="shared" si="29"/>
        <v>0</v>
      </c>
      <c r="P204" s="356"/>
      <c r="Q204" s="46"/>
    </row>
    <row r="205" spans="1:17" s="61" customFormat="1" hidden="1" outlineLevel="1">
      <c r="A205" s="62">
        <v>800</v>
      </c>
      <c r="B205" s="62">
        <v>820</v>
      </c>
      <c r="C205" s="86">
        <v>0</v>
      </c>
      <c r="D205" s="86">
        <v>0</v>
      </c>
      <c r="E205" s="343"/>
      <c r="F205" s="344"/>
      <c r="G205" s="65">
        <f t="shared" si="28"/>
        <v>113.54591843693068</v>
      </c>
      <c r="H205" s="65">
        <f t="shared" si="31"/>
        <v>90.836734749544547</v>
      </c>
      <c r="I205" s="343"/>
      <c r="J205" s="344"/>
      <c r="K205" s="65">
        <f t="shared" si="30"/>
        <v>0</v>
      </c>
      <c r="L205" s="65">
        <f t="shared" si="30"/>
        <v>0</v>
      </c>
      <c r="M205" s="343"/>
      <c r="N205" s="344"/>
      <c r="O205" s="87">
        <f t="shared" si="29"/>
        <v>0</v>
      </c>
      <c r="P205" s="356"/>
      <c r="Q205" s="46"/>
    </row>
    <row r="206" spans="1:17" s="61" customFormat="1" hidden="1" outlineLevel="1">
      <c r="A206" s="62">
        <v>900</v>
      </c>
      <c r="B206" s="62">
        <v>920</v>
      </c>
      <c r="C206" s="86">
        <v>0</v>
      </c>
      <c r="D206" s="86">
        <v>0</v>
      </c>
      <c r="E206" s="343"/>
      <c r="F206" s="344"/>
      <c r="G206" s="65">
        <f t="shared" si="28"/>
        <v>125.08606008958895</v>
      </c>
      <c r="H206" s="65">
        <f t="shared" si="31"/>
        <v>100.06884807167117</v>
      </c>
      <c r="I206" s="343"/>
      <c r="J206" s="344"/>
      <c r="K206" s="65">
        <f t="shared" si="30"/>
        <v>0</v>
      </c>
      <c r="L206" s="65">
        <f t="shared" si="30"/>
        <v>0</v>
      </c>
      <c r="M206" s="343"/>
      <c r="N206" s="344"/>
      <c r="O206" s="87">
        <f t="shared" si="29"/>
        <v>0</v>
      </c>
      <c r="P206" s="356"/>
      <c r="Q206" s="46"/>
    </row>
    <row r="207" spans="1:17" s="61" customFormat="1" hidden="1" outlineLevel="1">
      <c r="A207" s="62">
        <v>1000</v>
      </c>
      <c r="B207" s="62">
        <v>1020</v>
      </c>
      <c r="C207" s="86">
        <v>0</v>
      </c>
      <c r="D207" s="86">
        <v>0</v>
      </c>
      <c r="E207" s="343"/>
      <c r="F207" s="344"/>
      <c r="G207" s="65">
        <f t="shared" si="28"/>
        <v>137.44077775879481</v>
      </c>
      <c r="H207" s="65">
        <f t="shared" si="31"/>
        <v>109.95262220703586</v>
      </c>
      <c r="I207" s="343"/>
      <c r="J207" s="344"/>
      <c r="K207" s="65">
        <f t="shared" si="30"/>
        <v>0</v>
      </c>
      <c r="L207" s="65">
        <f t="shared" si="30"/>
        <v>0</v>
      </c>
      <c r="M207" s="343"/>
      <c r="N207" s="344"/>
      <c r="O207" s="87">
        <f t="shared" si="29"/>
        <v>0</v>
      </c>
      <c r="P207" s="356"/>
      <c r="Q207" s="46"/>
    </row>
    <row r="208" spans="1:17" s="40" customFormat="1" ht="60.75" customHeight="1" collapsed="1">
      <c r="A208" s="336" t="s">
        <v>56</v>
      </c>
      <c r="B208" s="337"/>
      <c r="C208" s="36">
        <f>SUM(C188:C207)</f>
        <v>0</v>
      </c>
      <c r="D208" s="36">
        <f>SUM(D188:D207)</f>
        <v>0</v>
      </c>
      <c r="E208" s="345"/>
      <c r="F208" s="346"/>
      <c r="G208" s="23">
        <f>IF(C208=0,0,K208/C208/$J$39/24*1000000)</f>
        <v>0</v>
      </c>
      <c r="H208" s="23">
        <f>IF(D208=0,0,L208/D208/$J$39/24*1000000)</f>
        <v>0</v>
      </c>
      <c r="I208" s="345"/>
      <c r="J208" s="346"/>
      <c r="K208" s="37">
        <f>SUM(K188:K207)</f>
        <v>0</v>
      </c>
      <c r="L208" s="37">
        <f>SUM(L188:L207)</f>
        <v>0</v>
      </c>
      <c r="M208" s="345"/>
      <c r="N208" s="346"/>
      <c r="O208" s="38">
        <f>SUM(O188:O207)</f>
        <v>0</v>
      </c>
      <c r="P208" s="357"/>
      <c r="Q208" s="39"/>
    </row>
    <row r="209" spans="1:28" s="63" customFormat="1" ht="30.75" customHeight="1">
      <c r="A209" s="352" t="s">
        <v>74</v>
      </c>
      <c r="B209" s="353"/>
      <c r="C209" s="353"/>
      <c r="D209" s="353"/>
      <c r="E209" s="353"/>
      <c r="F209" s="353"/>
      <c r="G209" s="353"/>
      <c r="H209" s="353"/>
      <c r="I209" s="353"/>
      <c r="J209" s="353"/>
      <c r="K209" s="353"/>
      <c r="L209" s="353"/>
      <c r="M209" s="353"/>
      <c r="N209" s="353"/>
      <c r="O209" s="353"/>
      <c r="P209" s="354"/>
      <c r="Q209" s="88"/>
    </row>
    <row r="210" spans="1:28" s="32" customFormat="1" ht="93" customHeight="1">
      <c r="A210" s="32" t="s">
        <v>30</v>
      </c>
      <c r="B210" s="32" t="s">
        <v>31</v>
      </c>
      <c r="C210" s="32" t="s">
        <v>32</v>
      </c>
      <c r="D210" s="32" t="s">
        <v>33</v>
      </c>
      <c r="E210" s="341"/>
      <c r="F210" s="342"/>
      <c r="G210" s="32" t="s">
        <v>34</v>
      </c>
      <c r="H210" s="32" t="s">
        <v>35</v>
      </c>
      <c r="I210" s="341"/>
      <c r="J210" s="342"/>
      <c r="K210" s="32" t="s">
        <v>38</v>
      </c>
      <c r="L210" s="32" t="s">
        <v>39</v>
      </c>
      <c r="M210" s="341"/>
      <c r="N210" s="342"/>
      <c r="O210" s="25" t="s">
        <v>42</v>
      </c>
      <c r="P210" s="355"/>
      <c r="Q210" s="29"/>
      <c r="R210" s="30"/>
      <c r="S210" s="30"/>
      <c r="T210" s="30"/>
      <c r="U210" s="30"/>
      <c r="V210" s="30"/>
      <c r="W210" s="30"/>
      <c r="X210" s="30"/>
      <c r="Y210" s="30"/>
      <c r="Z210" s="30"/>
      <c r="AA210" s="30"/>
      <c r="AB210" s="31"/>
    </row>
    <row r="211" spans="1:28" s="30" customFormat="1" ht="15" customHeight="1">
      <c r="A211" s="33" t="s">
        <v>44</v>
      </c>
      <c r="B211" s="33" t="s">
        <v>44</v>
      </c>
      <c r="C211" s="33" t="s">
        <v>45</v>
      </c>
      <c r="D211" s="33" t="s">
        <v>45</v>
      </c>
      <c r="E211" s="343"/>
      <c r="F211" s="344"/>
      <c r="G211" s="33" t="s">
        <v>46</v>
      </c>
      <c r="H211" s="33" t="s">
        <v>46</v>
      </c>
      <c r="I211" s="343"/>
      <c r="J211" s="344"/>
      <c r="K211" s="33" t="s">
        <v>16</v>
      </c>
      <c r="L211" s="33" t="s">
        <v>16</v>
      </c>
      <c r="M211" s="343"/>
      <c r="N211" s="344"/>
      <c r="O211" s="34" t="s">
        <v>47</v>
      </c>
      <c r="P211" s="356"/>
      <c r="Q211" s="35"/>
    </row>
    <row r="212" spans="1:28" s="61" customFormat="1" hidden="1" outlineLevel="1">
      <c r="A212" s="62">
        <v>25</v>
      </c>
      <c r="B212" s="62">
        <v>32</v>
      </c>
      <c r="C212" s="86">
        <v>0</v>
      </c>
      <c r="D212" s="86">
        <v>0</v>
      </c>
      <c r="E212" s="343"/>
      <c r="F212" s="344"/>
      <c r="G212" s="65">
        <f>(IF($J$33-$J$37&gt;$L$8,L9+(M9-L9)*($J$33-$J$37-$L$8)/($M$8-$L$8),K9+(L9-K9)*($J$33-$J$37-$K$8)/($L$8-$K$8)))/1.163</f>
        <v>11.006733199187245</v>
      </c>
      <c r="H212" s="65">
        <f>G212*0.5</f>
        <v>5.5033665995936225</v>
      </c>
      <c r="I212" s="343"/>
      <c r="J212" s="344"/>
      <c r="K212" s="65">
        <f t="shared" ref="K212:L218" si="32">C212*G212*$J$39*1.2/1000000*24*$P$40</f>
        <v>0</v>
      </c>
      <c r="L212" s="65">
        <f t="shared" si="32"/>
        <v>0</v>
      </c>
      <c r="M212" s="343"/>
      <c r="N212" s="344"/>
      <c r="O212" s="87">
        <f>(C212+D212)*A212*A212/1000000/4*(3.1416*24*0.0025)</f>
        <v>0</v>
      </c>
      <c r="P212" s="356"/>
      <c r="Q212" s="46"/>
    </row>
    <row r="213" spans="1:28" s="61" customFormat="1" hidden="1" outlineLevel="1">
      <c r="A213" s="62">
        <v>40</v>
      </c>
      <c r="B213" s="62">
        <v>45</v>
      </c>
      <c r="C213" s="86">
        <v>0</v>
      </c>
      <c r="D213" s="86">
        <v>0</v>
      </c>
      <c r="E213" s="343"/>
      <c r="F213" s="344"/>
      <c r="G213" s="65">
        <f t="shared" ref="G213:G231" si="33">(IF($J$33-$J$37&gt;$L$8,L10+(M10-L10)*($J$33-$J$37-$L$8)/($M$8-$L$8),K10+(L10-K10)*($J$33-$J$37-$K$8)/($L$8-$K$8)))/1.163</f>
        <v>13.295354233733811</v>
      </c>
      <c r="H213" s="65">
        <f>G213*0.5</f>
        <v>6.6476771168669053</v>
      </c>
      <c r="I213" s="343"/>
      <c r="J213" s="344"/>
      <c r="K213" s="65">
        <f t="shared" si="32"/>
        <v>0</v>
      </c>
      <c r="L213" s="65">
        <f t="shared" si="32"/>
        <v>0</v>
      </c>
      <c r="M213" s="343"/>
      <c r="N213" s="344"/>
      <c r="O213" s="87">
        <f t="shared" ref="O213:O231" si="34">(C213+D213)*A213*A213/1000000/4*(3.1416*24*0.0025)</f>
        <v>0</v>
      </c>
      <c r="P213" s="356"/>
      <c r="Q213" s="46"/>
    </row>
    <row r="214" spans="1:28" s="61" customFormat="1" hidden="1" outlineLevel="1">
      <c r="A214" s="62">
        <v>50</v>
      </c>
      <c r="B214" s="62">
        <v>57</v>
      </c>
      <c r="C214" s="86">
        <v>0</v>
      </c>
      <c r="D214" s="86">
        <v>0</v>
      </c>
      <c r="E214" s="343"/>
      <c r="F214" s="344"/>
      <c r="G214" s="65">
        <f t="shared" si="33"/>
        <v>13.427912839016821</v>
      </c>
      <c r="H214" s="65">
        <f>G214*0.5</f>
        <v>6.7139564195084107</v>
      </c>
      <c r="I214" s="343"/>
      <c r="J214" s="344"/>
      <c r="K214" s="65">
        <f t="shared" si="32"/>
        <v>0</v>
      </c>
      <c r="L214" s="65">
        <f t="shared" si="32"/>
        <v>0</v>
      </c>
      <c r="M214" s="343"/>
      <c r="N214" s="344"/>
      <c r="O214" s="87">
        <f t="shared" si="34"/>
        <v>0</v>
      </c>
      <c r="P214" s="356"/>
      <c r="Q214" s="46"/>
    </row>
    <row r="215" spans="1:28" s="61" customFormat="1" hidden="1" outlineLevel="1">
      <c r="A215" s="62">
        <v>65</v>
      </c>
      <c r="B215" s="62">
        <v>76</v>
      </c>
      <c r="C215" s="86">
        <v>0</v>
      </c>
      <c r="D215" s="86">
        <v>0</v>
      </c>
      <c r="E215" s="343"/>
      <c r="F215" s="344"/>
      <c r="G215" s="65">
        <f t="shared" si="33"/>
        <v>17.158208399483151</v>
      </c>
      <c r="H215" s="65">
        <f>G215*0.5</f>
        <v>8.5791041997415753</v>
      </c>
      <c r="I215" s="343"/>
      <c r="J215" s="344"/>
      <c r="K215" s="65">
        <f t="shared" si="32"/>
        <v>0</v>
      </c>
      <c r="L215" s="65">
        <f t="shared" si="32"/>
        <v>0</v>
      </c>
      <c r="M215" s="343"/>
      <c r="N215" s="344"/>
      <c r="O215" s="87">
        <f t="shared" si="34"/>
        <v>0</v>
      </c>
      <c r="P215" s="356"/>
      <c r="Q215" s="46"/>
    </row>
    <row r="216" spans="1:28" s="61" customFormat="1" hidden="1" outlineLevel="1">
      <c r="A216" s="62">
        <v>80</v>
      </c>
      <c r="B216" s="62">
        <v>89</v>
      </c>
      <c r="C216" s="86">
        <v>0</v>
      </c>
      <c r="D216" s="86">
        <v>0</v>
      </c>
      <c r="E216" s="343"/>
      <c r="F216" s="344"/>
      <c r="G216" s="65">
        <f t="shared" si="33"/>
        <v>18.586984206170733</v>
      </c>
      <c r="H216" s="65">
        <f>G216*0.6</f>
        <v>11.152190523702439</v>
      </c>
      <c r="I216" s="343"/>
      <c r="J216" s="344"/>
      <c r="K216" s="65">
        <f t="shared" si="32"/>
        <v>0</v>
      </c>
      <c r="L216" s="65">
        <f t="shared" si="32"/>
        <v>0</v>
      </c>
      <c r="M216" s="343"/>
      <c r="N216" s="344"/>
      <c r="O216" s="87">
        <f t="shared" si="34"/>
        <v>0</v>
      </c>
      <c r="P216" s="356"/>
      <c r="Q216" s="46"/>
    </row>
    <row r="217" spans="1:28" s="61" customFormat="1" hidden="1" outlineLevel="1">
      <c r="A217" s="62">
        <v>100</v>
      </c>
      <c r="B217" s="62">
        <v>108</v>
      </c>
      <c r="C217" s="86">
        <v>0</v>
      </c>
      <c r="D217" s="86">
        <v>0</v>
      </c>
      <c r="E217" s="343"/>
      <c r="F217" s="344"/>
      <c r="G217" s="65">
        <f t="shared" si="33"/>
        <v>20.875605240717299</v>
      </c>
      <c r="H217" s="65">
        <f>G217*0.6</f>
        <v>12.525363144430379</v>
      </c>
      <c r="I217" s="343"/>
      <c r="J217" s="344"/>
      <c r="K217" s="65">
        <f t="shared" si="32"/>
        <v>0</v>
      </c>
      <c r="L217" s="65">
        <f t="shared" si="32"/>
        <v>0</v>
      </c>
      <c r="M217" s="343"/>
      <c r="N217" s="344"/>
      <c r="O217" s="87">
        <f t="shared" si="34"/>
        <v>0</v>
      </c>
      <c r="P217" s="356"/>
      <c r="Q217" s="46"/>
    </row>
    <row r="218" spans="1:28" s="61" customFormat="1" hidden="1" outlineLevel="1">
      <c r="A218" s="62">
        <v>125</v>
      </c>
      <c r="B218" s="62">
        <v>133</v>
      </c>
      <c r="C218" s="86">
        <v>0</v>
      </c>
      <c r="D218" s="86">
        <v>0</v>
      </c>
      <c r="E218" s="343"/>
      <c r="F218" s="344"/>
      <c r="G218" s="65">
        <f t="shared" si="33"/>
        <v>24.169528827638043</v>
      </c>
      <c r="H218" s="65">
        <f>G218*0.6</f>
        <v>14.501717296582825</v>
      </c>
      <c r="I218" s="343"/>
      <c r="J218" s="344"/>
      <c r="K218" s="65">
        <f t="shared" si="32"/>
        <v>0</v>
      </c>
      <c r="L218" s="65">
        <f t="shared" si="32"/>
        <v>0</v>
      </c>
      <c r="M218" s="343"/>
      <c r="N218" s="344"/>
      <c r="O218" s="87">
        <f t="shared" si="34"/>
        <v>0</v>
      </c>
      <c r="P218" s="356"/>
      <c r="Q218" s="46"/>
    </row>
    <row r="219" spans="1:28" s="61" customFormat="1" hidden="1" outlineLevel="1">
      <c r="A219" s="62">
        <v>150</v>
      </c>
      <c r="B219" s="62">
        <v>159</v>
      </c>
      <c r="C219" s="86">
        <v>0</v>
      </c>
      <c r="D219" s="86">
        <v>0</v>
      </c>
      <c r="E219" s="343"/>
      <c r="F219" s="344"/>
      <c r="G219" s="65">
        <f t="shared" si="33"/>
        <v>26.021777888639026</v>
      </c>
      <c r="H219" s="65">
        <f>G219*0.6</f>
        <v>15.613066733183414</v>
      </c>
      <c r="I219" s="343"/>
      <c r="J219" s="344"/>
      <c r="K219" s="65">
        <f>C219*G219*$J$39*1.15/1000000*24*$P$40</f>
        <v>0</v>
      </c>
      <c r="L219" s="65">
        <f>D219*H219*$J$39*1.15/1000000*24*$P$40</f>
        <v>0</v>
      </c>
      <c r="M219" s="343"/>
      <c r="N219" s="344"/>
      <c r="O219" s="87">
        <f t="shared" si="34"/>
        <v>0</v>
      </c>
      <c r="P219" s="356"/>
      <c r="Q219" s="46"/>
    </row>
    <row r="220" spans="1:28" s="61" customFormat="1" hidden="1" outlineLevel="1">
      <c r="A220" s="62">
        <v>200</v>
      </c>
      <c r="B220" s="62">
        <v>219</v>
      </c>
      <c r="C220" s="86">
        <v>0</v>
      </c>
      <c r="D220" s="86">
        <v>0</v>
      </c>
      <c r="E220" s="343"/>
      <c r="F220" s="344"/>
      <c r="G220" s="65">
        <f t="shared" si="33"/>
        <v>33.033098316793918</v>
      </c>
      <c r="H220" s="65">
        <f>G220*0.7</f>
        <v>23.123168821755741</v>
      </c>
      <c r="I220" s="343"/>
      <c r="J220" s="344"/>
      <c r="K220" s="65">
        <f t="shared" ref="K220:L231" si="35">C220*G220*$J$39*1.15/1000000*24*$P$40</f>
        <v>0</v>
      </c>
      <c r="L220" s="65">
        <f t="shared" si="35"/>
        <v>0</v>
      </c>
      <c r="M220" s="343"/>
      <c r="N220" s="344"/>
      <c r="O220" s="87">
        <f t="shared" si="34"/>
        <v>0</v>
      </c>
      <c r="P220" s="356"/>
      <c r="Q220" s="46"/>
    </row>
    <row r="221" spans="1:28" s="61" customFormat="1" hidden="1" outlineLevel="1">
      <c r="A221" s="62">
        <v>250</v>
      </c>
      <c r="B221" s="62">
        <v>273</v>
      </c>
      <c r="C221" s="86">
        <v>0</v>
      </c>
      <c r="D221" s="86">
        <v>0</v>
      </c>
      <c r="E221" s="343"/>
      <c r="F221" s="344"/>
      <c r="G221" s="65">
        <f t="shared" si="33"/>
        <v>38.47018561374604</v>
      </c>
      <c r="H221" s="65">
        <f>G221*0.7</f>
        <v>26.929129929622228</v>
      </c>
      <c r="I221" s="343"/>
      <c r="J221" s="344"/>
      <c r="K221" s="65">
        <f t="shared" si="35"/>
        <v>0</v>
      </c>
      <c r="L221" s="65">
        <f t="shared" si="35"/>
        <v>0</v>
      </c>
      <c r="M221" s="343"/>
      <c r="N221" s="344"/>
      <c r="O221" s="87">
        <f t="shared" si="34"/>
        <v>0</v>
      </c>
      <c r="P221" s="356"/>
      <c r="Q221" s="46"/>
    </row>
    <row r="222" spans="1:28" s="61" customFormat="1" hidden="1" outlineLevel="1">
      <c r="A222" s="62">
        <v>300</v>
      </c>
      <c r="B222" s="62">
        <v>325</v>
      </c>
      <c r="C222" s="86">
        <v>0</v>
      </c>
      <c r="D222" s="86">
        <v>0</v>
      </c>
      <c r="E222" s="343"/>
      <c r="F222" s="344"/>
      <c r="G222" s="65">
        <f t="shared" si="33"/>
        <v>44.621660814041945</v>
      </c>
      <c r="H222" s="65">
        <f>G222*0.7</f>
        <v>31.23516256982936</v>
      </c>
      <c r="I222" s="343"/>
      <c r="J222" s="344"/>
      <c r="K222" s="65">
        <f t="shared" si="35"/>
        <v>0</v>
      </c>
      <c r="L222" s="65">
        <f t="shared" si="35"/>
        <v>0</v>
      </c>
      <c r="M222" s="343"/>
      <c r="N222" s="344"/>
      <c r="O222" s="87">
        <f t="shared" si="34"/>
        <v>0</v>
      </c>
      <c r="P222" s="356"/>
      <c r="Q222" s="46"/>
    </row>
    <row r="223" spans="1:28" s="61" customFormat="1" hidden="1" outlineLevel="1">
      <c r="A223" s="62">
        <v>350</v>
      </c>
      <c r="B223" s="62">
        <v>377</v>
      </c>
      <c r="C223" s="86">
        <v>0</v>
      </c>
      <c r="D223" s="86">
        <v>0</v>
      </c>
      <c r="E223" s="343"/>
      <c r="F223" s="344"/>
      <c r="G223" s="65">
        <f t="shared" si="33"/>
        <v>50.05874811099406</v>
      </c>
      <c r="H223" s="65">
        <f t="shared" ref="H223:H231" si="36">G223*0.8</f>
        <v>40.046998488795253</v>
      </c>
      <c r="I223" s="343"/>
      <c r="J223" s="344"/>
      <c r="K223" s="65">
        <f t="shared" si="35"/>
        <v>0</v>
      </c>
      <c r="L223" s="65">
        <f t="shared" si="35"/>
        <v>0</v>
      </c>
      <c r="M223" s="343"/>
      <c r="N223" s="344"/>
      <c r="O223" s="87">
        <f t="shared" si="34"/>
        <v>0</v>
      </c>
      <c r="P223" s="356"/>
      <c r="Q223" s="46"/>
    </row>
    <row r="224" spans="1:28" s="61" customFormat="1" hidden="1" outlineLevel="1">
      <c r="A224" s="62">
        <v>400</v>
      </c>
      <c r="B224" s="62">
        <v>426</v>
      </c>
      <c r="C224" s="86">
        <v>0</v>
      </c>
      <c r="D224" s="86">
        <v>0</v>
      </c>
      <c r="E224" s="343"/>
      <c r="F224" s="344"/>
      <c r="G224" s="65">
        <f t="shared" si="33"/>
        <v>55.641292732461373</v>
      </c>
      <c r="H224" s="65">
        <f t="shared" si="36"/>
        <v>44.513034185969104</v>
      </c>
      <c r="I224" s="343"/>
      <c r="J224" s="344"/>
      <c r="K224" s="65">
        <f t="shared" si="35"/>
        <v>0</v>
      </c>
      <c r="L224" s="65">
        <f t="shared" si="35"/>
        <v>0</v>
      </c>
      <c r="M224" s="343"/>
      <c r="N224" s="344"/>
      <c r="O224" s="87">
        <f t="shared" si="34"/>
        <v>0</v>
      </c>
      <c r="P224" s="356"/>
      <c r="Q224" s="46"/>
    </row>
    <row r="225" spans="1:28" s="61" customFormat="1" hidden="1" outlineLevel="1">
      <c r="A225" s="62">
        <v>450</v>
      </c>
      <c r="B225" s="62">
        <v>478</v>
      </c>
      <c r="C225" s="86">
        <v>0</v>
      </c>
      <c r="D225" s="86">
        <v>0</v>
      </c>
      <c r="E225" s="343"/>
      <c r="F225" s="344"/>
      <c r="G225" s="65">
        <f t="shared" si="33"/>
        <v>61.22383735392868</v>
      </c>
      <c r="H225" s="65">
        <f t="shared" si="36"/>
        <v>48.979069883142948</v>
      </c>
      <c r="I225" s="343"/>
      <c r="J225" s="344"/>
      <c r="K225" s="65">
        <f t="shared" si="35"/>
        <v>0</v>
      </c>
      <c r="L225" s="65">
        <f t="shared" si="35"/>
        <v>0</v>
      </c>
      <c r="M225" s="343"/>
      <c r="N225" s="344"/>
      <c r="O225" s="87">
        <f t="shared" si="34"/>
        <v>0</v>
      </c>
      <c r="P225" s="356"/>
      <c r="Q225" s="46"/>
    </row>
    <row r="226" spans="1:28" s="61" customFormat="1" hidden="1" outlineLevel="1">
      <c r="A226" s="62">
        <v>500</v>
      </c>
      <c r="B226" s="62">
        <v>529</v>
      </c>
      <c r="C226" s="86">
        <v>0</v>
      </c>
      <c r="D226" s="86">
        <v>0</v>
      </c>
      <c r="E226" s="343"/>
      <c r="F226" s="344"/>
      <c r="G226" s="65">
        <f t="shared" si="33"/>
        <v>67.666227203254991</v>
      </c>
      <c r="H226" s="65">
        <f t="shared" si="36"/>
        <v>54.132981762603997</v>
      </c>
      <c r="I226" s="343"/>
      <c r="J226" s="344"/>
      <c r="K226" s="65">
        <f t="shared" si="35"/>
        <v>0</v>
      </c>
      <c r="L226" s="65">
        <f t="shared" si="35"/>
        <v>0</v>
      </c>
      <c r="M226" s="343"/>
      <c r="N226" s="344"/>
      <c r="O226" s="87">
        <f t="shared" si="34"/>
        <v>0</v>
      </c>
      <c r="P226" s="356"/>
      <c r="Q226" s="46"/>
    </row>
    <row r="227" spans="1:28" s="61" customFormat="1" hidden="1" outlineLevel="1">
      <c r="A227" s="62">
        <v>600</v>
      </c>
      <c r="B227" s="62">
        <v>630</v>
      </c>
      <c r="C227" s="86">
        <v>0</v>
      </c>
      <c r="D227" s="86">
        <v>0</v>
      </c>
      <c r="E227" s="343"/>
      <c r="F227" s="344"/>
      <c r="G227" s="65">
        <f t="shared" si="33"/>
        <v>76.529796692410855</v>
      </c>
      <c r="H227" s="65">
        <f t="shared" si="36"/>
        <v>61.223837353928687</v>
      </c>
      <c r="I227" s="343"/>
      <c r="J227" s="344"/>
      <c r="K227" s="65">
        <f t="shared" si="35"/>
        <v>0</v>
      </c>
      <c r="L227" s="65">
        <f t="shared" si="35"/>
        <v>0</v>
      </c>
      <c r="M227" s="343"/>
      <c r="N227" s="344"/>
      <c r="O227" s="87">
        <f t="shared" si="34"/>
        <v>0</v>
      </c>
      <c r="P227" s="356"/>
      <c r="Q227" s="46"/>
    </row>
    <row r="228" spans="1:28" s="61" customFormat="1" hidden="1" outlineLevel="1">
      <c r="A228" s="62">
        <v>700</v>
      </c>
      <c r="B228" s="62">
        <v>720</v>
      </c>
      <c r="C228" s="86">
        <v>0</v>
      </c>
      <c r="D228" s="86">
        <v>0</v>
      </c>
      <c r="E228" s="343"/>
      <c r="F228" s="344"/>
      <c r="G228" s="65">
        <f t="shared" si="33"/>
        <v>87.840343259860674</v>
      </c>
      <c r="H228" s="65">
        <f t="shared" si="36"/>
        <v>70.272274607888548</v>
      </c>
      <c r="I228" s="343"/>
      <c r="J228" s="344"/>
      <c r="K228" s="65">
        <f t="shared" si="35"/>
        <v>0</v>
      </c>
      <c r="L228" s="65">
        <f t="shared" si="35"/>
        <v>0</v>
      </c>
      <c r="M228" s="343"/>
      <c r="N228" s="344"/>
      <c r="O228" s="87">
        <f t="shared" si="34"/>
        <v>0</v>
      </c>
      <c r="P228" s="356"/>
      <c r="Q228" s="46"/>
    </row>
    <row r="229" spans="1:28" s="61" customFormat="1" hidden="1" outlineLevel="1">
      <c r="A229" s="62">
        <v>800</v>
      </c>
      <c r="B229" s="62">
        <v>820</v>
      </c>
      <c r="C229" s="86">
        <v>0</v>
      </c>
      <c r="D229" s="86">
        <v>0</v>
      </c>
      <c r="E229" s="343"/>
      <c r="F229" s="344"/>
      <c r="G229" s="65">
        <f t="shared" si="33"/>
        <v>98.859975178280109</v>
      </c>
      <c r="H229" s="65">
        <f t="shared" si="36"/>
        <v>79.08798014262409</v>
      </c>
      <c r="I229" s="343"/>
      <c r="J229" s="344"/>
      <c r="K229" s="65">
        <f t="shared" si="35"/>
        <v>0</v>
      </c>
      <c r="L229" s="65">
        <f t="shared" si="35"/>
        <v>0</v>
      </c>
      <c r="M229" s="343"/>
      <c r="N229" s="344"/>
      <c r="O229" s="87">
        <f t="shared" si="34"/>
        <v>0</v>
      </c>
      <c r="P229" s="356"/>
      <c r="Q229" s="46"/>
    </row>
    <row r="230" spans="1:28" s="61" customFormat="1" hidden="1" outlineLevel="1">
      <c r="A230" s="62">
        <v>900</v>
      </c>
      <c r="B230" s="62">
        <v>920</v>
      </c>
      <c r="C230" s="86">
        <v>0</v>
      </c>
      <c r="D230" s="86">
        <v>0</v>
      </c>
      <c r="E230" s="343"/>
      <c r="F230" s="344"/>
      <c r="G230" s="65">
        <f t="shared" si="33"/>
        <v>108.87430454432535</v>
      </c>
      <c r="H230" s="65">
        <f t="shared" si="36"/>
        <v>87.09944363546029</v>
      </c>
      <c r="I230" s="343"/>
      <c r="J230" s="344"/>
      <c r="K230" s="65">
        <f t="shared" si="35"/>
        <v>0</v>
      </c>
      <c r="L230" s="65">
        <f t="shared" si="35"/>
        <v>0</v>
      </c>
      <c r="M230" s="343"/>
      <c r="N230" s="344"/>
      <c r="O230" s="87">
        <f t="shared" si="34"/>
        <v>0</v>
      </c>
      <c r="P230" s="356"/>
      <c r="Q230" s="46"/>
    </row>
    <row r="231" spans="1:28" s="61" customFormat="1" hidden="1" outlineLevel="1">
      <c r="A231" s="62">
        <v>1000</v>
      </c>
      <c r="B231" s="62">
        <v>1020</v>
      </c>
      <c r="C231" s="86">
        <v>0</v>
      </c>
      <c r="D231" s="86">
        <v>0</v>
      </c>
      <c r="E231" s="343"/>
      <c r="F231" s="344"/>
      <c r="G231" s="65">
        <f t="shared" si="33"/>
        <v>119.89393646274478</v>
      </c>
      <c r="H231" s="65">
        <f t="shared" si="36"/>
        <v>95.915149170195832</v>
      </c>
      <c r="I231" s="343"/>
      <c r="J231" s="344"/>
      <c r="K231" s="65">
        <f t="shared" si="35"/>
        <v>0</v>
      </c>
      <c r="L231" s="65">
        <f t="shared" si="35"/>
        <v>0</v>
      </c>
      <c r="M231" s="343"/>
      <c r="N231" s="344"/>
      <c r="O231" s="87">
        <f t="shared" si="34"/>
        <v>0</v>
      </c>
      <c r="P231" s="356"/>
      <c r="Q231" s="46"/>
    </row>
    <row r="232" spans="1:28" s="40" customFormat="1" ht="56.25" customHeight="1" collapsed="1">
      <c r="A232" s="336" t="s">
        <v>57</v>
      </c>
      <c r="B232" s="337"/>
      <c r="C232" s="36">
        <f>SUM(C212:C231)</f>
        <v>0</v>
      </c>
      <c r="D232" s="36">
        <f>SUM(D212:D231)</f>
        <v>0</v>
      </c>
      <c r="E232" s="345"/>
      <c r="F232" s="346"/>
      <c r="G232" s="23">
        <f>IF(C232=0,0,K232/C232/$J$39/24*1000000)</f>
        <v>0</v>
      </c>
      <c r="H232" s="23">
        <f>IF(D232=0,0,L232/D232/$J$39/24*1000000)</f>
        <v>0</v>
      </c>
      <c r="I232" s="345"/>
      <c r="J232" s="346"/>
      <c r="K232" s="37">
        <f>SUM(K212:K231)</f>
        <v>0</v>
      </c>
      <c r="L232" s="37">
        <f>SUM(L212:L231)</f>
        <v>0</v>
      </c>
      <c r="M232" s="345"/>
      <c r="N232" s="346"/>
      <c r="O232" s="38">
        <f>SUM(O212:O231)</f>
        <v>0</v>
      </c>
      <c r="P232" s="357"/>
      <c r="Q232" s="39"/>
    </row>
    <row r="233" spans="1:28" s="63" customFormat="1" ht="36" customHeight="1">
      <c r="A233" s="347" t="s">
        <v>73</v>
      </c>
      <c r="B233" s="347"/>
      <c r="C233" s="347"/>
      <c r="D233" s="347"/>
      <c r="E233" s="347"/>
      <c r="F233" s="347"/>
      <c r="G233" s="347"/>
      <c r="H233" s="347"/>
      <c r="I233" s="347"/>
      <c r="J233" s="347"/>
      <c r="K233" s="347"/>
      <c r="L233" s="347"/>
      <c r="M233" s="347"/>
      <c r="N233" s="347"/>
      <c r="O233" s="347"/>
      <c r="P233" s="347"/>
      <c r="Q233" s="88"/>
    </row>
    <row r="234" spans="1:28" s="32" customFormat="1" ht="93" customHeight="1">
      <c r="A234" s="32" t="s">
        <v>30</v>
      </c>
      <c r="B234" s="32" t="s">
        <v>31</v>
      </c>
      <c r="C234" s="32" t="s">
        <v>58</v>
      </c>
      <c r="D234" s="32" t="s">
        <v>59</v>
      </c>
      <c r="E234" s="32" t="s">
        <v>60</v>
      </c>
      <c r="F234" s="32" t="s">
        <v>61</v>
      </c>
      <c r="G234" s="32" t="s">
        <v>34</v>
      </c>
      <c r="H234" s="32" t="s">
        <v>35</v>
      </c>
      <c r="I234" s="32" t="s">
        <v>36</v>
      </c>
      <c r="J234" s="32" t="s">
        <v>37</v>
      </c>
      <c r="K234" s="32" t="s">
        <v>38</v>
      </c>
      <c r="L234" s="32" t="s">
        <v>39</v>
      </c>
      <c r="M234" s="32" t="s">
        <v>40</v>
      </c>
      <c r="N234" s="32" t="s">
        <v>41</v>
      </c>
      <c r="O234" s="25" t="s">
        <v>42</v>
      </c>
      <c r="P234" s="25" t="s">
        <v>43</v>
      </c>
      <c r="Q234" s="29"/>
      <c r="R234" s="30"/>
      <c r="S234" s="30"/>
      <c r="T234" s="30"/>
      <c r="U234" s="30"/>
      <c r="V234" s="30"/>
      <c r="W234" s="30"/>
      <c r="X234" s="30"/>
      <c r="Y234" s="30"/>
      <c r="Z234" s="30"/>
      <c r="AA234" s="30"/>
      <c r="AB234" s="31"/>
    </row>
    <row r="235" spans="1:28" s="30" customFormat="1" ht="14.25">
      <c r="A235" s="33" t="s">
        <v>44</v>
      </c>
      <c r="B235" s="33" t="s">
        <v>44</v>
      </c>
      <c r="C235" s="33" t="s">
        <v>45</v>
      </c>
      <c r="D235" s="33" t="s">
        <v>45</v>
      </c>
      <c r="E235" s="33" t="s">
        <v>45</v>
      </c>
      <c r="F235" s="33" t="s">
        <v>45</v>
      </c>
      <c r="G235" s="33" t="s">
        <v>46</v>
      </c>
      <c r="H235" s="33" t="s">
        <v>46</v>
      </c>
      <c r="I235" s="33" t="s">
        <v>46</v>
      </c>
      <c r="J235" s="33" t="s">
        <v>46</v>
      </c>
      <c r="K235" s="33" t="s">
        <v>16</v>
      </c>
      <c r="L235" s="33" t="s">
        <v>16</v>
      </c>
      <c r="M235" s="33" t="s">
        <v>16</v>
      </c>
      <c r="N235" s="33" t="s">
        <v>16</v>
      </c>
      <c r="O235" s="34"/>
      <c r="P235" s="34"/>
      <c r="Q235" s="35"/>
    </row>
    <row r="236" spans="1:28" s="61" customFormat="1" hidden="1" outlineLevel="1">
      <c r="A236" s="62">
        <v>25</v>
      </c>
      <c r="B236" s="62">
        <v>32</v>
      </c>
      <c r="C236" s="86">
        <v>0</v>
      </c>
      <c r="D236" s="86">
        <v>0</v>
      </c>
      <c r="E236" s="86">
        <v>0</v>
      </c>
      <c r="F236" s="86">
        <v>0</v>
      </c>
      <c r="G236" s="65">
        <f>(Q9-N9)/25*(50-65)+N9</f>
        <v>11.8</v>
      </c>
      <c r="H236" s="65">
        <f>G236*0.5</f>
        <v>5.9</v>
      </c>
      <c r="I236" s="65">
        <f>G236*40/55</f>
        <v>8.581818181818182</v>
      </c>
      <c r="J236" s="65">
        <f>I236*0.5</f>
        <v>4.290909090909091</v>
      </c>
      <c r="K236" s="65">
        <f t="shared" ref="K236:N242" si="37">C236*G236*$I$39*1.2/1000000*24</f>
        <v>0</v>
      </c>
      <c r="L236" s="65">
        <f t="shared" si="37"/>
        <v>0</v>
      </c>
      <c r="M236" s="65">
        <f t="shared" si="37"/>
        <v>0</v>
      </c>
      <c r="N236" s="65">
        <f t="shared" si="37"/>
        <v>0</v>
      </c>
      <c r="O236" s="24" t="s">
        <v>48</v>
      </c>
      <c r="P236" s="24" t="s">
        <v>48</v>
      </c>
      <c r="Q236" s="46"/>
    </row>
    <row r="237" spans="1:28" s="61" customFormat="1" hidden="1" outlineLevel="1">
      <c r="A237" s="62">
        <v>40</v>
      </c>
      <c r="B237" s="62">
        <v>45</v>
      </c>
      <c r="C237" s="86">
        <v>0</v>
      </c>
      <c r="D237" s="86">
        <v>0</v>
      </c>
      <c r="E237" s="86">
        <v>0</v>
      </c>
      <c r="F237" s="86">
        <v>0</v>
      </c>
      <c r="G237" s="65">
        <f t="shared" ref="G237:G255" si="38">(Q10-N10)/25*(50-65)+N10</f>
        <v>13.2</v>
      </c>
      <c r="H237" s="65">
        <f>G237*0.5</f>
        <v>6.6</v>
      </c>
      <c r="I237" s="65">
        <f t="shared" ref="I237:I255" si="39">G237*40/55</f>
        <v>9.6</v>
      </c>
      <c r="J237" s="65">
        <f>I237*0.5</f>
        <v>4.8</v>
      </c>
      <c r="K237" s="65">
        <f t="shared" si="37"/>
        <v>0</v>
      </c>
      <c r="L237" s="65">
        <f t="shared" si="37"/>
        <v>0</v>
      </c>
      <c r="M237" s="65">
        <f t="shared" si="37"/>
        <v>0</v>
      </c>
      <c r="N237" s="65">
        <f t="shared" si="37"/>
        <v>0</v>
      </c>
      <c r="O237" s="24" t="s">
        <v>48</v>
      </c>
      <c r="P237" s="24" t="s">
        <v>48</v>
      </c>
      <c r="Q237" s="46"/>
    </row>
    <row r="238" spans="1:28" s="61" customFormat="1" hidden="1" outlineLevel="1">
      <c r="A238" s="62">
        <v>50</v>
      </c>
      <c r="B238" s="62">
        <v>57</v>
      </c>
      <c r="C238" s="86">
        <v>0</v>
      </c>
      <c r="D238" s="86">
        <v>0</v>
      </c>
      <c r="E238" s="86">
        <v>0</v>
      </c>
      <c r="F238" s="86">
        <v>0</v>
      </c>
      <c r="G238" s="65">
        <f t="shared" si="38"/>
        <v>15.2</v>
      </c>
      <c r="H238" s="65">
        <f>G238*0.5</f>
        <v>7.6</v>
      </c>
      <c r="I238" s="65">
        <f t="shared" si="39"/>
        <v>11.054545454545455</v>
      </c>
      <c r="J238" s="65">
        <f>I238*0.5</f>
        <v>5.5272727272727273</v>
      </c>
      <c r="K238" s="65">
        <f t="shared" si="37"/>
        <v>0</v>
      </c>
      <c r="L238" s="65">
        <f t="shared" si="37"/>
        <v>0</v>
      </c>
      <c r="M238" s="65">
        <f t="shared" si="37"/>
        <v>0</v>
      </c>
      <c r="N238" s="65">
        <f t="shared" si="37"/>
        <v>0</v>
      </c>
      <c r="O238" s="24" t="s">
        <v>48</v>
      </c>
      <c r="P238" s="24" t="s">
        <v>48</v>
      </c>
      <c r="Q238" s="46"/>
    </row>
    <row r="239" spans="1:28" s="61" customFormat="1" hidden="1" outlineLevel="1">
      <c r="A239" s="62">
        <v>65</v>
      </c>
      <c r="B239" s="62">
        <v>76</v>
      </c>
      <c r="C239" s="86">
        <v>0</v>
      </c>
      <c r="D239" s="86">
        <v>0</v>
      </c>
      <c r="E239" s="86">
        <v>0</v>
      </c>
      <c r="F239" s="86">
        <v>0</v>
      </c>
      <c r="G239" s="65">
        <f t="shared" si="38"/>
        <v>16.399999999999999</v>
      </c>
      <c r="H239" s="65">
        <f>G239*0.5</f>
        <v>8.1999999999999993</v>
      </c>
      <c r="I239" s="65">
        <f t="shared" si="39"/>
        <v>11.927272727272728</v>
      </c>
      <c r="J239" s="65">
        <f>I239*0.5</f>
        <v>5.9636363636363638</v>
      </c>
      <c r="K239" s="65">
        <f t="shared" si="37"/>
        <v>0</v>
      </c>
      <c r="L239" s="65">
        <f t="shared" si="37"/>
        <v>0</v>
      </c>
      <c r="M239" s="65">
        <f t="shared" si="37"/>
        <v>0</v>
      </c>
      <c r="N239" s="65">
        <f t="shared" si="37"/>
        <v>0</v>
      </c>
      <c r="O239" s="24" t="s">
        <v>48</v>
      </c>
      <c r="P239" s="24" t="s">
        <v>48</v>
      </c>
      <c r="Q239" s="46"/>
    </row>
    <row r="240" spans="1:28" s="61" customFormat="1" hidden="1" outlineLevel="1">
      <c r="A240" s="62">
        <v>80</v>
      </c>
      <c r="B240" s="62">
        <v>89</v>
      </c>
      <c r="C240" s="86">
        <v>0</v>
      </c>
      <c r="D240" s="86">
        <v>0</v>
      </c>
      <c r="E240" s="86">
        <v>0</v>
      </c>
      <c r="F240" s="86">
        <v>0</v>
      </c>
      <c r="G240" s="65">
        <f t="shared" si="38"/>
        <v>18.399999999999999</v>
      </c>
      <c r="H240" s="65">
        <f>G240*0.6</f>
        <v>11.04</v>
      </c>
      <c r="I240" s="65">
        <f t="shared" si="39"/>
        <v>13.381818181818181</v>
      </c>
      <c r="J240" s="65">
        <f>I240*0.6</f>
        <v>8.0290909090909075</v>
      </c>
      <c r="K240" s="65">
        <f t="shared" si="37"/>
        <v>0</v>
      </c>
      <c r="L240" s="65">
        <f t="shared" si="37"/>
        <v>0</v>
      </c>
      <c r="M240" s="65">
        <f t="shared" si="37"/>
        <v>0</v>
      </c>
      <c r="N240" s="65">
        <f t="shared" si="37"/>
        <v>0</v>
      </c>
      <c r="O240" s="24" t="s">
        <v>48</v>
      </c>
      <c r="P240" s="24" t="s">
        <v>48</v>
      </c>
      <c r="Q240" s="46"/>
    </row>
    <row r="241" spans="1:17" s="61" customFormat="1" hidden="1" outlineLevel="1">
      <c r="A241" s="62">
        <v>100</v>
      </c>
      <c r="B241" s="62">
        <v>108</v>
      </c>
      <c r="C241" s="86">
        <v>0</v>
      </c>
      <c r="D241" s="86">
        <v>0</v>
      </c>
      <c r="E241" s="86">
        <v>0</v>
      </c>
      <c r="F241" s="86">
        <v>0</v>
      </c>
      <c r="G241" s="65">
        <f t="shared" si="38"/>
        <v>20.2</v>
      </c>
      <c r="H241" s="65">
        <f>G241*0.6</f>
        <v>12.12</v>
      </c>
      <c r="I241" s="65">
        <f t="shared" si="39"/>
        <v>14.690909090909091</v>
      </c>
      <c r="J241" s="65">
        <f>I241*0.6</f>
        <v>8.8145454545454545</v>
      </c>
      <c r="K241" s="65">
        <f>C241*G241*$I$39*1.2/1000000*24</f>
        <v>0</v>
      </c>
      <c r="L241" s="65">
        <f t="shared" si="37"/>
        <v>0</v>
      </c>
      <c r="M241" s="65">
        <f t="shared" si="37"/>
        <v>0</v>
      </c>
      <c r="N241" s="65">
        <f t="shared" si="37"/>
        <v>0</v>
      </c>
      <c r="O241" s="24" t="s">
        <v>48</v>
      </c>
      <c r="P241" s="24" t="s">
        <v>48</v>
      </c>
      <c r="Q241" s="46"/>
    </row>
    <row r="242" spans="1:17" s="61" customFormat="1" hidden="1" outlineLevel="1">
      <c r="A242" s="62">
        <v>125</v>
      </c>
      <c r="B242" s="62">
        <v>133</v>
      </c>
      <c r="C242" s="86">
        <v>0</v>
      </c>
      <c r="D242" s="86">
        <v>0</v>
      </c>
      <c r="E242" s="86">
        <v>0</v>
      </c>
      <c r="F242" s="86">
        <v>0</v>
      </c>
      <c r="G242" s="65">
        <f t="shared" si="38"/>
        <v>24.4</v>
      </c>
      <c r="H242" s="65">
        <f>G242*0.6</f>
        <v>14.639999999999999</v>
      </c>
      <c r="I242" s="65">
        <f t="shared" si="39"/>
        <v>17.745454545454546</v>
      </c>
      <c r="J242" s="65">
        <f>I242*0.6</f>
        <v>10.647272727272727</v>
      </c>
      <c r="K242" s="65">
        <f t="shared" si="37"/>
        <v>0</v>
      </c>
      <c r="L242" s="65">
        <f t="shared" si="37"/>
        <v>0</v>
      </c>
      <c r="M242" s="65">
        <f t="shared" si="37"/>
        <v>0</v>
      </c>
      <c r="N242" s="65">
        <f t="shared" si="37"/>
        <v>0</v>
      </c>
      <c r="O242" s="24" t="s">
        <v>48</v>
      </c>
      <c r="P242" s="24" t="s">
        <v>48</v>
      </c>
      <c r="Q242" s="46">
        <v>2</v>
      </c>
    </row>
    <row r="243" spans="1:17" s="61" customFormat="1" hidden="1" outlineLevel="1">
      <c r="A243" s="62">
        <v>150</v>
      </c>
      <c r="B243" s="62">
        <v>159</v>
      </c>
      <c r="C243" s="86">
        <v>0</v>
      </c>
      <c r="D243" s="86">
        <v>0</v>
      </c>
      <c r="E243" s="86">
        <v>0</v>
      </c>
      <c r="F243" s="86">
        <v>0</v>
      </c>
      <c r="G243" s="65">
        <f t="shared" si="38"/>
        <v>24.8</v>
      </c>
      <c r="H243" s="65">
        <f>G243*0.6</f>
        <v>14.879999999999999</v>
      </c>
      <c r="I243" s="65">
        <f t="shared" si="39"/>
        <v>18.036363636363635</v>
      </c>
      <c r="J243" s="65">
        <f>I243*0.6</f>
        <v>10.82181818181818</v>
      </c>
      <c r="K243" s="65">
        <f>C243*G243*$I$39*1.15/1000000*24</f>
        <v>0</v>
      </c>
      <c r="L243" s="65">
        <f>D243*H243*$I$39*1.15/1000000*24</f>
        <v>0</v>
      </c>
      <c r="M243" s="65">
        <f>E243*I243*$I$39*1.15/1000000*24</f>
        <v>0</v>
      </c>
      <c r="N243" s="65">
        <f>F243*J243*$I$39*1.15/1000000*24</f>
        <v>0</v>
      </c>
      <c r="O243" s="24" t="s">
        <v>48</v>
      </c>
      <c r="P243" s="24" t="s">
        <v>48</v>
      </c>
      <c r="Q243" s="46"/>
    </row>
    <row r="244" spans="1:17" s="61" customFormat="1" hidden="1" outlineLevel="1">
      <c r="A244" s="62">
        <v>200</v>
      </c>
      <c r="B244" s="62">
        <v>219</v>
      </c>
      <c r="C244" s="86">
        <v>0</v>
      </c>
      <c r="D244" s="86">
        <v>0</v>
      </c>
      <c r="E244" s="86">
        <v>0</v>
      </c>
      <c r="F244" s="86">
        <v>0</v>
      </c>
      <c r="G244" s="65">
        <f t="shared" si="38"/>
        <v>30</v>
      </c>
      <c r="H244" s="65">
        <f>G244*0.7</f>
        <v>21</v>
      </c>
      <c r="I244" s="65">
        <f t="shared" si="39"/>
        <v>21.818181818181817</v>
      </c>
      <c r="J244" s="65">
        <f>I244*0.7</f>
        <v>15.27272727272727</v>
      </c>
      <c r="K244" s="65">
        <f t="shared" ref="K244:N255" si="40">C244*G244*$I$39*1.15/1000000*24</f>
        <v>0</v>
      </c>
      <c r="L244" s="65">
        <f t="shared" si="40"/>
        <v>0</v>
      </c>
      <c r="M244" s="65">
        <f t="shared" si="40"/>
        <v>0</v>
      </c>
      <c r="N244" s="65">
        <f t="shared" si="40"/>
        <v>0</v>
      </c>
      <c r="O244" s="24" t="s">
        <v>48</v>
      </c>
      <c r="P244" s="24" t="s">
        <v>48</v>
      </c>
      <c r="Q244" s="46"/>
    </row>
    <row r="245" spans="1:17" s="61" customFormat="1" hidden="1" outlineLevel="1">
      <c r="A245" s="62">
        <v>250</v>
      </c>
      <c r="B245" s="62">
        <v>273</v>
      </c>
      <c r="C245" s="86">
        <v>0</v>
      </c>
      <c r="D245" s="86">
        <v>0</v>
      </c>
      <c r="E245" s="86">
        <v>0</v>
      </c>
      <c r="F245" s="86">
        <v>0</v>
      </c>
      <c r="G245" s="65">
        <f t="shared" si="38"/>
        <v>33.6</v>
      </c>
      <c r="H245" s="65">
        <f>G245*0.7</f>
        <v>23.52</v>
      </c>
      <c r="I245" s="65">
        <f t="shared" si="39"/>
        <v>24.436363636363637</v>
      </c>
      <c r="J245" s="65">
        <f>I245*0.7</f>
        <v>17.105454545454545</v>
      </c>
      <c r="K245" s="65">
        <f t="shared" si="40"/>
        <v>0</v>
      </c>
      <c r="L245" s="65">
        <f t="shared" si="40"/>
        <v>0</v>
      </c>
      <c r="M245" s="65">
        <f t="shared" si="40"/>
        <v>0</v>
      </c>
      <c r="N245" s="65">
        <f t="shared" si="40"/>
        <v>0</v>
      </c>
      <c r="O245" s="24" t="s">
        <v>48</v>
      </c>
      <c r="P245" s="24" t="s">
        <v>48</v>
      </c>
      <c r="Q245" s="46"/>
    </row>
    <row r="246" spans="1:17" s="61" customFormat="1" hidden="1" outlineLevel="1">
      <c r="A246" s="62">
        <v>300</v>
      </c>
      <c r="B246" s="62">
        <v>325</v>
      </c>
      <c r="C246" s="86">
        <v>0</v>
      </c>
      <c r="D246" s="86">
        <v>0</v>
      </c>
      <c r="E246" s="86">
        <v>0</v>
      </c>
      <c r="F246" s="86">
        <v>0</v>
      </c>
      <c r="G246" s="65">
        <f t="shared" si="38"/>
        <v>38</v>
      </c>
      <c r="H246" s="65">
        <f>G246*0.7</f>
        <v>26.599999999999998</v>
      </c>
      <c r="I246" s="65">
        <f t="shared" si="39"/>
        <v>27.636363636363637</v>
      </c>
      <c r="J246" s="65">
        <f>I246*0.7</f>
        <v>19.345454545454544</v>
      </c>
      <c r="K246" s="65">
        <f t="shared" si="40"/>
        <v>0</v>
      </c>
      <c r="L246" s="65">
        <f t="shared" si="40"/>
        <v>0</v>
      </c>
      <c r="M246" s="65">
        <f t="shared" si="40"/>
        <v>0</v>
      </c>
      <c r="N246" s="65">
        <f t="shared" si="40"/>
        <v>0</v>
      </c>
      <c r="O246" s="24" t="s">
        <v>48</v>
      </c>
      <c r="P246" s="24" t="s">
        <v>48</v>
      </c>
      <c r="Q246" s="46"/>
    </row>
    <row r="247" spans="1:17" s="61" customFormat="1" hidden="1" outlineLevel="1">
      <c r="A247" s="62">
        <v>350</v>
      </c>
      <c r="B247" s="62">
        <v>377</v>
      </c>
      <c r="C247" s="86">
        <v>0</v>
      </c>
      <c r="D247" s="86">
        <v>0</v>
      </c>
      <c r="E247" s="86">
        <v>0</v>
      </c>
      <c r="F247" s="86">
        <v>0</v>
      </c>
      <c r="G247" s="65">
        <f t="shared" si="38"/>
        <v>43</v>
      </c>
      <c r="H247" s="65">
        <f t="shared" ref="H247:H255" si="41">G247*0.8</f>
        <v>34.4</v>
      </c>
      <c r="I247" s="65">
        <f t="shared" si="39"/>
        <v>31.272727272727273</v>
      </c>
      <c r="J247" s="65">
        <f t="shared" ref="J247:J255" si="42">I247*0.8</f>
        <v>25.018181818181819</v>
      </c>
      <c r="K247" s="65">
        <f t="shared" si="40"/>
        <v>0</v>
      </c>
      <c r="L247" s="65">
        <f t="shared" si="40"/>
        <v>0</v>
      </c>
      <c r="M247" s="65">
        <f t="shared" si="40"/>
        <v>0</v>
      </c>
      <c r="N247" s="65">
        <f t="shared" si="40"/>
        <v>0</v>
      </c>
      <c r="O247" s="24" t="s">
        <v>48</v>
      </c>
      <c r="P247" s="24" t="s">
        <v>48</v>
      </c>
      <c r="Q247" s="46"/>
    </row>
    <row r="248" spans="1:17" s="61" customFormat="1" hidden="1" outlineLevel="1">
      <c r="A248" s="62">
        <v>400</v>
      </c>
      <c r="B248" s="62">
        <v>426</v>
      </c>
      <c r="C248" s="86">
        <v>0</v>
      </c>
      <c r="D248" s="86">
        <v>0</v>
      </c>
      <c r="E248" s="86">
        <v>0</v>
      </c>
      <c r="F248" s="86">
        <v>0</v>
      </c>
      <c r="G248" s="65">
        <f t="shared" si="38"/>
        <v>43.6</v>
      </c>
      <c r="H248" s="65">
        <f t="shared" si="41"/>
        <v>34.880000000000003</v>
      </c>
      <c r="I248" s="65">
        <f t="shared" si="39"/>
        <v>31.709090909090911</v>
      </c>
      <c r="J248" s="65">
        <f t="shared" si="42"/>
        <v>25.367272727272731</v>
      </c>
      <c r="K248" s="65">
        <f t="shared" si="40"/>
        <v>0</v>
      </c>
      <c r="L248" s="65">
        <f t="shared" si="40"/>
        <v>0</v>
      </c>
      <c r="M248" s="65">
        <f t="shared" si="40"/>
        <v>0</v>
      </c>
      <c r="N248" s="65">
        <f t="shared" si="40"/>
        <v>0</v>
      </c>
      <c r="O248" s="24" t="s">
        <v>48</v>
      </c>
      <c r="P248" s="24" t="s">
        <v>48</v>
      </c>
      <c r="Q248" s="46"/>
    </row>
    <row r="249" spans="1:17" s="61" customFormat="1" hidden="1" outlineLevel="1">
      <c r="A249" s="62">
        <v>450</v>
      </c>
      <c r="B249" s="62">
        <v>478</v>
      </c>
      <c r="C249" s="86">
        <v>0</v>
      </c>
      <c r="D249" s="86">
        <v>0</v>
      </c>
      <c r="E249" s="86">
        <v>0</v>
      </c>
      <c r="F249" s="86">
        <v>0</v>
      </c>
      <c r="G249" s="65">
        <f t="shared" si="38"/>
        <v>51.4</v>
      </c>
      <c r="H249" s="65">
        <f t="shared" si="41"/>
        <v>41.120000000000005</v>
      </c>
      <c r="I249" s="65">
        <f t="shared" si="39"/>
        <v>37.381818181818183</v>
      </c>
      <c r="J249" s="65">
        <f t="shared" si="42"/>
        <v>29.905454545454546</v>
      </c>
      <c r="K249" s="65">
        <f t="shared" si="40"/>
        <v>0</v>
      </c>
      <c r="L249" s="65">
        <f t="shared" si="40"/>
        <v>0</v>
      </c>
      <c r="M249" s="65">
        <f t="shared" si="40"/>
        <v>0</v>
      </c>
      <c r="N249" s="65">
        <f t="shared" si="40"/>
        <v>0</v>
      </c>
      <c r="O249" s="24" t="s">
        <v>48</v>
      </c>
      <c r="P249" s="24" t="s">
        <v>48</v>
      </c>
      <c r="Q249" s="46"/>
    </row>
    <row r="250" spans="1:17" s="61" customFormat="1" hidden="1" outlineLevel="1">
      <c r="A250" s="62">
        <v>500</v>
      </c>
      <c r="B250" s="62">
        <v>529</v>
      </c>
      <c r="C250" s="86">
        <v>0</v>
      </c>
      <c r="D250" s="86">
        <v>0</v>
      </c>
      <c r="E250" s="86">
        <v>0</v>
      </c>
      <c r="F250" s="86">
        <v>0</v>
      </c>
      <c r="G250" s="65">
        <f t="shared" si="38"/>
        <v>50</v>
      </c>
      <c r="H250" s="65">
        <f t="shared" si="41"/>
        <v>40</v>
      </c>
      <c r="I250" s="65">
        <f t="shared" si="39"/>
        <v>36.363636363636367</v>
      </c>
      <c r="J250" s="65">
        <f t="shared" si="42"/>
        <v>29.090909090909093</v>
      </c>
      <c r="K250" s="65">
        <f t="shared" si="40"/>
        <v>0</v>
      </c>
      <c r="L250" s="65">
        <f t="shared" si="40"/>
        <v>0</v>
      </c>
      <c r="M250" s="65">
        <f t="shared" si="40"/>
        <v>0</v>
      </c>
      <c r="N250" s="65">
        <f t="shared" si="40"/>
        <v>0</v>
      </c>
      <c r="O250" s="24" t="s">
        <v>48</v>
      </c>
      <c r="P250" s="24" t="s">
        <v>48</v>
      </c>
      <c r="Q250" s="46"/>
    </row>
    <row r="251" spans="1:17" s="61" customFormat="1" hidden="1" outlineLevel="1">
      <c r="A251" s="62">
        <v>600</v>
      </c>
      <c r="B251" s="62">
        <v>630</v>
      </c>
      <c r="C251" s="86">
        <v>0</v>
      </c>
      <c r="D251" s="86">
        <v>0</v>
      </c>
      <c r="E251" s="86">
        <v>0</v>
      </c>
      <c r="F251" s="86">
        <v>0</v>
      </c>
      <c r="G251" s="65">
        <f t="shared" si="38"/>
        <v>61</v>
      </c>
      <c r="H251" s="65">
        <f t="shared" si="41"/>
        <v>48.800000000000004</v>
      </c>
      <c r="I251" s="65">
        <f t="shared" si="39"/>
        <v>44.363636363636367</v>
      </c>
      <c r="J251" s="65">
        <f t="shared" si="42"/>
        <v>35.490909090909092</v>
      </c>
      <c r="K251" s="65">
        <f t="shared" si="40"/>
        <v>0</v>
      </c>
      <c r="L251" s="65">
        <f t="shared" si="40"/>
        <v>0</v>
      </c>
      <c r="M251" s="65">
        <f t="shared" si="40"/>
        <v>0</v>
      </c>
      <c r="N251" s="65">
        <f t="shared" si="40"/>
        <v>0</v>
      </c>
      <c r="O251" s="24" t="s">
        <v>48</v>
      </c>
      <c r="P251" s="24" t="s">
        <v>48</v>
      </c>
      <c r="Q251" s="46"/>
    </row>
    <row r="252" spans="1:17" s="61" customFormat="1" hidden="1" outlineLevel="1">
      <c r="A252" s="62">
        <v>700</v>
      </c>
      <c r="B252" s="62">
        <v>720</v>
      </c>
      <c r="C252" s="86">
        <v>0</v>
      </c>
      <c r="D252" s="86">
        <v>0</v>
      </c>
      <c r="E252" s="86">
        <v>0</v>
      </c>
      <c r="F252" s="86">
        <v>0</v>
      </c>
      <c r="G252" s="65">
        <f t="shared" si="38"/>
        <v>66.8</v>
      </c>
      <c r="H252" s="65">
        <f t="shared" si="41"/>
        <v>53.44</v>
      </c>
      <c r="I252" s="65">
        <f t="shared" si="39"/>
        <v>48.581818181818178</v>
      </c>
      <c r="J252" s="65">
        <f t="shared" si="42"/>
        <v>38.865454545454547</v>
      </c>
      <c r="K252" s="65">
        <f t="shared" si="40"/>
        <v>0</v>
      </c>
      <c r="L252" s="65">
        <f t="shared" si="40"/>
        <v>0</v>
      </c>
      <c r="M252" s="65">
        <f t="shared" si="40"/>
        <v>0</v>
      </c>
      <c r="N252" s="65">
        <f t="shared" si="40"/>
        <v>0</v>
      </c>
      <c r="O252" s="24" t="s">
        <v>48</v>
      </c>
      <c r="P252" s="24" t="s">
        <v>48</v>
      </c>
      <c r="Q252" s="46"/>
    </row>
    <row r="253" spans="1:17" s="61" customFormat="1" hidden="1" outlineLevel="1">
      <c r="A253" s="62">
        <v>800</v>
      </c>
      <c r="B253" s="62">
        <v>820</v>
      </c>
      <c r="C253" s="86">
        <v>0</v>
      </c>
      <c r="D253" s="86">
        <v>0</v>
      </c>
      <c r="E253" s="86">
        <v>0</v>
      </c>
      <c r="F253" s="86">
        <v>0</v>
      </c>
      <c r="G253" s="65">
        <f t="shared" si="38"/>
        <v>76</v>
      </c>
      <c r="H253" s="65">
        <f t="shared" si="41"/>
        <v>60.800000000000004</v>
      </c>
      <c r="I253" s="65">
        <f t="shared" si="39"/>
        <v>55.272727272727273</v>
      </c>
      <c r="J253" s="65">
        <f t="shared" si="42"/>
        <v>44.218181818181819</v>
      </c>
      <c r="K253" s="65">
        <f t="shared" si="40"/>
        <v>0</v>
      </c>
      <c r="L253" s="65">
        <f t="shared" si="40"/>
        <v>0</v>
      </c>
      <c r="M253" s="65">
        <f t="shared" si="40"/>
        <v>0</v>
      </c>
      <c r="N253" s="65">
        <f t="shared" si="40"/>
        <v>0</v>
      </c>
      <c r="O253" s="24" t="s">
        <v>48</v>
      </c>
      <c r="P253" s="24" t="s">
        <v>48</v>
      </c>
      <c r="Q253" s="46"/>
    </row>
    <row r="254" spans="1:17" s="61" customFormat="1" hidden="1" outlineLevel="1">
      <c r="A254" s="62">
        <v>900</v>
      </c>
      <c r="B254" s="62">
        <v>920</v>
      </c>
      <c r="C254" s="86">
        <v>0</v>
      </c>
      <c r="D254" s="86">
        <v>0</v>
      </c>
      <c r="E254" s="86">
        <v>0</v>
      </c>
      <c r="F254" s="86">
        <v>0</v>
      </c>
      <c r="G254" s="65">
        <f t="shared" si="38"/>
        <v>79</v>
      </c>
      <c r="H254" s="65">
        <f t="shared" si="41"/>
        <v>63.2</v>
      </c>
      <c r="I254" s="65">
        <f t="shared" si="39"/>
        <v>57.454545454545453</v>
      </c>
      <c r="J254" s="65">
        <f t="shared" si="42"/>
        <v>45.963636363636368</v>
      </c>
      <c r="K254" s="65">
        <f t="shared" si="40"/>
        <v>0</v>
      </c>
      <c r="L254" s="65">
        <f t="shared" si="40"/>
        <v>0</v>
      </c>
      <c r="M254" s="65">
        <f t="shared" si="40"/>
        <v>0</v>
      </c>
      <c r="N254" s="65">
        <f t="shared" si="40"/>
        <v>0</v>
      </c>
      <c r="O254" s="24" t="s">
        <v>48</v>
      </c>
      <c r="P254" s="24" t="s">
        <v>48</v>
      </c>
      <c r="Q254" s="46"/>
    </row>
    <row r="255" spans="1:17" s="61" customFormat="1" hidden="1" outlineLevel="1">
      <c r="A255" s="62">
        <v>1000</v>
      </c>
      <c r="B255" s="62">
        <v>1020</v>
      </c>
      <c r="C255" s="86">
        <v>0</v>
      </c>
      <c r="D255" s="86">
        <v>0</v>
      </c>
      <c r="E255" s="86">
        <v>0</v>
      </c>
      <c r="F255" s="86">
        <v>0</v>
      </c>
      <c r="G255" s="65">
        <f t="shared" si="38"/>
        <v>92.4</v>
      </c>
      <c r="H255" s="65">
        <f t="shared" si="41"/>
        <v>73.92</v>
      </c>
      <c r="I255" s="65">
        <f t="shared" si="39"/>
        <v>67.2</v>
      </c>
      <c r="J255" s="65">
        <f t="shared" si="42"/>
        <v>53.760000000000005</v>
      </c>
      <c r="K255" s="65">
        <f t="shared" si="40"/>
        <v>0</v>
      </c>
      <c r="L255" s="65">
        <f t="shared" si="40"/>
        <v>0</v>
      </c>
      <c r="M255" s="65">
        <f t="shared" si="40"/>
        <v>0</v>
      </c>
      <c r="N255" s="65">
        <f t="shared" si="40"/>
        <v>0</v>
      </c>
      <c r="O255" s="24" t="s">
        <v>48</v>
      </c>
      <c r="P255" s="24" t="s">
        <v>48</v>
      </c>
      <c r="Q255" s="46"/>
    </row>
    <row r="256" spans="1:17" s="40" customFormat="1" ht="42" customHeight="1" collapsed="1">
      <c r="A256" s="336" t="s">
        <v>62</v>
      </c>
      <c r="B256" s="337"/>
      <c r="C256" s="36">
        <f>SUM(C236:C255)</f>
        <v>0</v>
      </c>
      <c r="D256" s="36">
        <f>SUM(D236:D255)</f>
        <v>0</v>
      </c>
      <c r="E256" s="36">
        <f>SUM(E236:E255)</f>
        <v>0</v>
      </c>
      <c r="F256" s="36">
        <f>SUM(F236:F255)</f>
        <v>0</v>
      </c>
      <c r="G256" s="23">
        <f>IF(C256=0,0,K256/C256/$I$39/24*1000000)</f>
        <v>0</v>
      </c>
      <c r="H256" s="23">
        <f>IF(D256=0,0,L256/D256/$I$39/24*1000000)</f>
        <v>0</v>
      </c>
      <c r="I256" s="23">
        <f>IF(E256=0,0,M256/E256/$I$39/24*1000000)</f>
        <v>0</v>
      </c>
      <c r="J256" s="23">
        <f>IF(F256=0,0,N256/F256/$I$39/24*1000000)</f>
        <v>0</v>
      </c>
      <c r="K256" s="37">
        <f>SUM(K236:K255)</f>
        <v>0</v>
      </c>
      <c r="L256" s="37">
        <f>SUM(L236:L255)</f>
        <v>0</v>
      </c>
      <c r="M256" s="37">
        <f>SUM(M236:M255)</f>
        <v>0</v>
      </c>
      <c r="N256" s="37">
        <f>SUM(N236:N255)</f>
        <v>0</v>
      </c>
      <c r="O256" s="25" t="s">
        <v>48</v>
      </c>
      <c r="P256" s="25" t="s">
        <v>48</v>
      </c>
      <c r="Q256" s="39"/>
    </row>
    <row r="257" spans="1:28" s="63" customFormat="1" ht="32.25" customHeight="1">
      <c r="A257" s="347" t="s">
        <v>72</v>
      </c>
      <c r="B257" s="347"/>
      <c r="C257" s="347"/>
      <c r="D257" s="347"/>
      <c r="E257" s="347"/>
      <c r="F257" s="347"/>
      <c r="G257" s="347"/>
      <c r="H257" s="347"/>
      <c r="I257" s="347"/>
      <c r="J257" s="347"/>
      <c r="K257" s="347"/>
      <c r="L257" s="347"/>
      <c r="M257" s="347"/>
      <c r="N257" s="347"/>
      <c r="O257" s="347"/>
      <c r="P257" s="347"/>
      <c r="Q257" s="88"/>
    </row>
    <row r="258" spans="1:28" s="32" customFormat="1" ht="110.25" customHeight="1">
      <c r="A258" s="32" t="s">
        <v>30</v>
      </c>
      <c r="B258" s="32" t="s">
        <v>31</v>
      </c>
      <c r="C258" s="32" t="s">
        <v>58</v>
      </c>
      <c r="D258" s="32" t="s">
        <v>59</v>
      </c>
      <c r="E258" s="32" t="s">
        <v>60</v>
      </c>
      <c r="F258" s="32" t="s">
        <v>61</v>
      </c>
      <c r="G258" s="32" t="s">
        <v>154</v>
      </c>
      <c r="H258" s="32" t="s">
        <v>155</v>
      </c>
      <c r="I258" s="32" t="s">
        <v>156</v>
      </c>
      <c r="J258" s="32" t="s">
        <v>157</v>
      </c>
      <c r="K258" s="32" t="s">
        <v>158</v>
      </c>
      <c r="L258" s="32" t="s">
        <v>159</v>
      </c>
      <c r="M258" s="32" t="s">
        <v>160</v>
      </c>
      <c r="N258" s="32" t="s">
        <v>161</v>
      </c>
      <c r="O258" s="25" t="s">
        <v>42</v>
      </c>
      <c r="P258" s="25" t="s">
        <v>43</v>
      </c>
      <c r="Q258" s="29"/>
      <c r="R258" s="30"/>
      <c r="S258" s="30"/>
      <c r="T258" s="30"/>
      <c r="U258" s="30"/>
      <c r="V258" s="30"/>
      <c r="W258" s="30"/>
      <c r="X258" s="30"/>
      <c r="Y258" s="30"/>
      <c r="Z258" s="30"/>
      <c r="AA258" s="30"/>
      <c r="AB258" s="31"/>
    </row>
    <row r="259" spans="1:28" s="30" customFormat="1" ht="14.25">
      <c r="A259" s="33" t="s">
        <v>44</v>
      </c>
      <c r="B259" s="33" t="s">
        <v>44</v>
      </c>
      <c r="C259" s="33" t="s">
        <v>45</v>
      </c>
      <c r="D259" s="33" t="s">
        <v>45</v>
      </c>
      <c r="E259" s="33" t="s">
        <v>45</v>
      </c>
      <c r="F259" s="33" t="s">
        <v>45</v>
      </c>
      <c r="G259" s="33" t="s">
        <v>46</v>
      </c>
      <c r="H259" s="33" t="s">
        <v>46</v>
      </c>
      <c r="I259" s="33" t="s">
        <v>46</v>
      </c>
      <c r="J259" s="33" t="s">
        <v>46</v>
      </c>
      <c r="K259" s="33" t="s">
        <v>16</v>
      </c>
      <c r="L259" s="33" t="s">
        <v>16</v>
      </c>
      <c r="M259" s="33" t="s">
        <v>16</v>
      </c>
      <c r="N259" s="33" t="s">
        <v>16</v>
      </c>
      <c r="O259" s="34"/>
      <c r="P259" s="34"/>
      <c r="Q259" s="35"/>
    </row>
    <row r="260" spans="1:28" s="61" customFormat="1" hidden="1" outlineLevel="1">
      <c r="A260" s="62">
        <v>25</v>
      </c>
      <c r="B260" s="62">
        <v>32</v>
      </c>
      <c r="C260" s="86">
        <v>0</v>
      </c>
      <c r="D260" s="86">
        <v>0</v>
      </c>
      <c r="E260" s="86">
        <v>0</v>
      </c>
      <c r="F260" s="86">
        <v>0</v>
      </c>
      <c r="G260" s="65">
        <f>(U9-S9)/25*(55-65)+S9</f>
        <v>28.6</v>
      </c>
      <c r="H260" s="65">
        <f>G260*0.5</f>
        <v>14.3</v>
      </c>
      <c r="I260" s="65">
        <f>G260*40/55</f>
        <v>20.8</v>
      </c>
      <c r="J260" s="65">
        <f>I260*0.5</f>
        <v>10.4</v>
      </c>
      <c r="K260" s="65">
        <f>C260*G260*$I$39*1.15/1000000*24</f>
        <v>0</v>
      </c>
      <c r="L260" s="65">
        <f>D260*H260*$I$39*1.15/1000000*24</f>
        <v>0</v>
      </c>
      <c r="M260" s="65">
        <f>E260*I260*$I$39*1.15/1000000*24</f>
        <v>0</v>
      </c>
      <c r="N260" s="65">
        <f>F260*J260*$I$39*1.15/1000000*24</f>
        <v>0</v>
      </c>
      <c r="O260" s="24" t="s">
        <v>48</v>
      </c>
      <c r="P260" s="24" t="s">
        <v>48</v>
      </c>
      <c r="Q260" s="46"/>
    </row>
    <row r="261" spans="1:28" s="61" customFormat="1" hidden="1" outlineLevel="1">
      <c r="A261" s="62">
        <v>40</v>
      </c>
      <c r="B261" s="62">
        <v>45</v>
      </c>
      <c r="C261" s="86">
        <v>0</v>
      </c>
      <c r="D261" s="86">
        <v>0</v>
      </c>
      <c r="E261" s="86">
        <v>0</v>
      </c>
      <c r="F261" s="86">
        <v>0</v>
      </c>
      <c r="G261" s="65">
        <f t="shared" ref="G261:G277" si="43">(U10-S10)/25*(55-65)+S10</f>
        <v>31.5</v>
      </c>
      <c r="H261" s="65">
        <f>G261*0.5</f>
        <v>15.75</v>
      </c>
      <c r="I261" s="65">
        <f t="shared" ref="I261:I277" si="44">G261*40/55</f>
        <v>22.90909090909091</v>
      </c>
      <c r="J261" s="65">
        <f>I261*0.5</f>
        <v>11.454545454545455</v>
      </c>
      <c r="K261" s="65">
        <f t="shared" ref="K261:N279" si="45">C261*G261*$I$39*1.15/1000000*24</f>
        <v>0</v>
      </c>
      <c r="L261" s="65">
        <f t="shared" si="45"/>
        <v>0</v>
      </c>
      <c r="M261" s="65">
        <f t="shared" si="45"/>
        <v>0</v>
      </c>
      <c r="N261" s="65">
        <f t="shared" si="45"/>
        <v>0</v>
      </c>
      <c r="O261" s="24" t="s">
        <v>48</v>
      </c>
      <c r="P261" s="24" t="s">
        <v>48</v>
      </c>
      <c r="Q261" s="46"/>
    </row>
    <row r="262" spans="1:28" s="61" customFormat="1" hidden="1" outlineLevel="1">
      <c r="A262" s="62">
        <v>50</v>
      </c>
      <c r="B262" s="62">
        <v>57</v>
      </c>
      <c r="C262" s="86">
        <v>0</v>
      </c>
      <c r="D262" s="86">
        <v>0</v>
      </c>
      <c r="E262" s="86">
        <v>0</v>
      </c>
      <c r="F262" s="86">
        <v>0</v>
      </c>
      <c r="G262" s="65">
        <f t="shared" si="43"/>
        <v>34.4</v>
      </c>
      <c r="H262" s="65">
        <f>G262*0.5</f>
        <v>17.2</v>
      </c>
      <c r="I262" s="65">
        <f t="shared" si="44"/>
        <v>25.018181818181819</v>
      </c>
      <c r="J262" s="65">
        <f>I262*0.5</f>
        <v>12.50909090909091</v>
      </c>
      <c r="K262" s="65">
        <f t="shared" si="45"/>
        <v>0</v>
      </c>
      <c r="L262" s="65">
        <f t="shared" si="45"/>
        <v>0</v>
      </c>
      <c r="M262" s="65">
        <f t="shared" si="45"/>
        <v>0</v>
      </c>
      <c r="N262" s="65">
        <f t="shared" si="45"/>
        <v>0</v>
      </c>
      <c r="O262" s="24" t="s">
        <v>48</v>
      </c>
      <c r="P262" s="24" t="s">
        <v>48</v>
      </c>
      <c r="Q262" s="46"/>
    </row>
    <row r="263" spans="1:28" s="61" customFormat="1" hidden="1" outlineLevel="1">
      <c r="A263" s="62">
        <v>65</v>
      </c>
      <c r="B263" s="62">
        <v>76</v>
      </c>
      <c r="C263" s="86">
        <v>0</v>
      </c>
      <c r="D263" s="86">
        <v>0</v>
      </c>
      <c r="E263" s="86">
        <v>0</v>
      </c>
      <c r="F263" s="86">
        <v>0</v>
      </c>
      <c r="G263" s="65">
        <f t="shared" si="43"/>
        <v>39</v>
      </c>
      <c r="H263" s="65">
        <f>G263*0.5</f>
        <v>19.5</v>
      </c>
      <c r="I263" s="65">
        <f t="shared" si="44"/>
        <v>28.363636363636363</v>
      </c>
      <c r="J263" s="65">
        <f>I263*0.5</f>
        <v>14.181818181818182</v>
      </c>
      <c r="K263" s="65">
        <f t="shared" si="45"/>
        <v>0</v>
      </c>
      <c r="L263" s="65">
        <f t="shared" si="45"/>
        <v>0</v>
      </c>
      <c r="M263" s="65">
        <f t="shared" si="45"/>
        <v>0</v>
      </c>
      <c r="N263" s="65">
        <f t="shared" si="45"/>
        <v>0</v>
      </c>
      <c r="O263" s="24" t="s">
        <v>48</v>
      </c>
      <c r="P263" s="24" t="s">
        <v>48</v>
      </c>
      <c r="Q263" s="46"/>
    </row>
    <row r="264" spans="1:28" s="61" customFormat="1" hidden="1" outlineLevel="1">
      <c r="A264" s="62">
        <v>80</v>
      </c>
      <c r="B264" s="62">
        <v>89</v>
      </c>
      <c r="C264" s="86">
        <v>0</v>
      </c>
      <c r="D264" s="86">
        <v>0</v>
      </c>
      <c r="E264" s="86">
        <v>0</v>
      </c>
      <c r="F264" s="86">
        <v>0</v>
      </c>
      <c r="G264" s="65">
        <f t="shared" si="43"/>
        <v>40</v>
      </c>
      <c r="H264" s="65">
        <f>G264*0.6</f>
        <v>24</v>
      </c>
      <c r="I264" s="65">
        <f t="shared" si="44"/>
        <v>29.09090909090909</v>
      </c>
      <c r="J264" s="65">
        <f>I264*0.6</f>
        <v>17.454545454545453</v>
      </c>
      <c r="K264" s="65">
        <f t="shared" si="45"/>
        <v>0</v>
      </c>
      <c r="L264" s="65">
        <f t="shared" si="45"/>
        <v>0</v>
      </c>
      <c r="M264" s="65">
        <f t="shared" si="45"/>
        <v>0</v>
      </c>
      <c r="N264" s="65">
        <f t="shared" si="45"/>
        <v>0</v>
      </c>
      <c r="O264" s="24" t="s">
        <v>48</v>
      </c>
      <c r="P264" s="24" t="s">
        <v>48</v>
      </c>
      <c r="Q264" s="46"/>
    </row>
    <row r="265" spans="1:28" s="61" customFormat="1" hidden="1" outlineLevel="1">
      <c r="A265" s="62">
        <v>100</v>
      </c>
      <c r="B265" s="62">
        <v>108</v>
      </c>
      <c r="C265" s="86">
        <v>0</v>
      </c>
      <c r="D265" s="86">
        <v>0</v>
      </c>
      <c r="E265" s="86">
        <v>0</v>
      </c>
      <c r="F265" s="86">
        <v>0</v>
      </c>
      <c r="G265" s="65">
        <f t="shared" si="43"/>
        <v>42.6</v>
      </c>
      <c r="H265" s="65">
        <f>G265*0.6</f>
        <v>25.56</v>
      </c>
      <c r="I265" s="65">
        <f t="shared" si="44"/>
        <v>30.981818181818181</v>
      </c>
      <c r="J265" s="65">
        <f>I265*0.6</f>
        <v>18.589090909090906</v>
      </c>
      <c r="K265" s="65">
        <f t="shared" si="45"/>
        <v>0</v>
      </c>
      <c r="L265" s="65">
        <f t="shared" si="45"/>
        <v>0</v>
      </c>
      <c r="M265" s="65">
        <f t="shared" si="45"/>
        <v>0</v>
      </c>
      <c r="N265" s="65">
        <f t="shared" si="45"/>
        <v>0</v>
      </c>
      <c r="O265" s="24" t="s">
        <v>48</v>
      </c>
      <c r="P265" s="24" t="s">
        <v>48</v>
      </c>
      <c r="Q265" s="46"/>
    </row>
    <row r="266" spans="1:28" s="61" customFormat="1" hidden="1" outlineLevel="1">
      <c r="A266" s="62">
        <v>125</v>
      </c>
      <c r="B266" s="62">
        <v>133</v>
      </c>
      <c r="C266" s="86">
        <v>0</v>
      </c>
      <c r="D266" s="86">
        <v>0</v>
      </c>
      <c r="E266" s="86">
        <v>0</v>
      </c>
      <c r="F266" s="86">
        <v>0</v>
      </c>
      <c r="G266" s="65">
        <f t="shared" si="43"/>
        <v>45.4</v>
      </c>
      <c r="H266" s="65">
        <f>G266*0.6</f>
        <v>27.24</v>
      </c>
      <c r="I266" s="65">
        <f t="shared" si="44"/>
        <v>33.018181818181816</v>
      </c>
      <c r="J266" s="65">
        <f>I266*0.6</f>
        <v>19.810909090909089</v>
      </c>
      <c r="K266" s="65">
        <f t="shared" si="45"/>
        <v>0</v>
      </c>
      <c r="L266" s="65">
        <f t="shared" si="45"/>
        <v>0</v>
      </c>
      <c r="M266" s="65">
        <f t="shared" si="45"/>
        <v>0</v>
      </c>
      <c r="N266" s="65">
        <f t="shared" si="45"/>
        <v>0</v>
      </c>
      <c r="O266" s="24" t="s">
        <v>48</v>
      </c>
      <c r="P266" s="24" t="s">
        <v>48</v>
      </c>
      <c r="Q266" s="46"/>
    </row>
    <row r="267" spans="1:28" s="61" customFormat="1" hidden="1" outlineLevel="1">
      <c r="A267" s="62">
        <v>150</v>
      </c>
      <c r="B267" s="62">
        <v>159</v>
      </c>
      <c r="C267" s="86">
        <v>0</v>
      </c>
      <c r="D267" s="86">
        <v>0</v>
      </c>
      <c r="E267" s="86">
        <v>0</v>
      </c>
      <c r="F267" s="86">
        <v>0</v>
      </c>
      <c r="G267" s="65">
        <f t="shared" si="43"/>
        <v>52</v>
      </c>
      <c r="H267" s="65">
        <f>G267*0.6</f>
        <v>31.2</v>
      </c>
      <c r="I267" s="65">
        <f t="shared" si="44"/>
        <v>37.81818181818182</v>
      </c>
      <c r="J267" s="65">
        <f>I267*0.6</f>
        <v>22.690909090909091</v>
      </c>
      <c r="K267" s="65">
        <f t="shared" si="45"/>
        <v>0</v>
      </c>
      <c r="L267" s="65">
        <f t="shared" si="45"/>
        <v>0</v>
      </c>
      <c r="M267" s="65">
        <f t="shared" si="45"/>
        <v>0</v>
      </c>
      <c r="N267" s="65">
        <f t="shared" si="45"/>
        <v>0</v>
      </c>
      <c r="O267" s="24" t="s">
        <v>48</v>
      </c>
      <c r="P267" s="24" t="s">
        <v>48</v>
      </c>
      <c r="Q267" s="46"/>
    </row>
    <row r="268" spans="1:28" s="61" customFormat="1" hidden="1" outlineLevel="1">
      <c r="A268" s="62">
        <v>200</v>
      </c>
      <c r="B268" s="62">
        <v>219</v>
      </c>
      <c r="C268" s="86">
        <v>0</v>
      </c>
      <c r="D268" s="86">
        <v>0</v>
      </c>
      <c r="E268" s="86">
        <v>0</v>
      </c>
      <c r="F268" s="86">
        <v>0</v>
      </c>
      <c r="G268" s="65">
        <f t="shared" si="43"/>
        <v>56.8</v>
      </c>
      <c r="H268" s="65">
        <f>G268*0.7</f>
        <v>39.76</v>
      </c>
      <c r="I268" s="65">
        <f t="shared" si="44"/>
        <v>41.309090909090912</v>
      </c>
      <c r="J268" s="65">
        <f>I268*0.7</f>
        <v>28.916363636363638</v>
      </c>
      <c r="K268" s="65">
        <f t="shared" si="45"/>
        <v>0</v>
      </c>
      <c r="L268" s="65">
        <f t="shared" si="45"/>
        <v>0</v>
      </c>
      <c r="M268" s="65">
        <f t="shared" si="45"/>
        <v>0</v>
      </c>
      <c r="N268" s="65">
        <f t="shared" si="45"/>
        <v>0</v>
      </c>
      <c r="O268" s="24" t="s">
        <v>48</v>
      </c>
      <c r="P268" s="24" t="s">
        <v>48</v>
      </c>
      <c r="Q268" s="46"/>
    </row>
    <row r="269" spans="1:28" s="61" customFormat="1" hidden="1" outlineLevel="1">
      <c r="A269" s="62">
        <v>250</v>
      </c>
      <c r="B269" s="62">
        <v>273</v>
      </c>
      <c r="C269" s="86">
        <v>0</v>
      </c>
      <c r="D269" s="86">
        <v>0</v>
      </c>
      <c r="E269" s="86">
        <v>0</v>
      </c>
      <c r="F269" s="86">
        <v>0</v>
      </c>
      <c r="G269" s="65">
        <f t="shared" si="43"/>
        <v>62.4</v>
      </c>
      <c r="H269" s="65">
        <f>G269*0.7</f>
        <v>43.68</v>
      </c>
      <c r="I269" s="65">
        <f t="shared" si="44"/>
        <v>45.381818181818183</v>
      </c>
      <c r="J269" s="65">
        <f>I269*0.7</f>
        <v>31.767272727272726</v>
      </c>
      <c r="K269" s="65">
        <f t="shared" si="45"/>
        <v>0</v>
      </c>
      <c r="L269" s="65">
        <f t="shared" si="45"/>
        <v>0</v>
      </c>
      <c r="M269" s="65">
        <f t="shared" si="45"/>
        <v>0</v>
      </c>
      <c r="N269" s="65">
        <f t="shared" si="45"/>
        <v>0</v>
      </c>
      <c r="O269" s="24" t="s">
        <v>48</v>
      </c>
      <c r="P269" s="24" t="s">
        <v>48</v>
      </c>
      <c r="Q269" s="46"/>
    </row>
    <row r="270" spans="1:28" s="61" customFormat="1" hidden="1" outlineLevel="1">
      <c r="A270" s="62">
        <v>300</v>
      </c>
      <c r="B270" s="62">
        <v>325</v>
      </c>
      <c r="C270" s="86">
        <v>0</v>
      </c>
      <c r="D270" s="86">
        <v>0</v>
      </c>
      <c r="E270" s="86">
        <v>0</v>
      </c>
      <c r="F270" s="86">
        <v>0</v>
      </c>
      <c r="G270" s="65">
        <f t="shared" si="43"/>
        <v>68.599999999999994</v>
      </c>
      <c r="H270" s="65">
        <f>G270*0.7</f>
        <v>48.019999999999996</v>
      </c>
      <c r="I270" s="65">
        <f t="shared" si="44"/>
        <v>49.890909090909091</v>
      </c>
      <c r="J270" s="65">
        <f>I270*0.7</f>
        <v>34.923636363636362</v>
      </c>
      <c r="K270" s="65">
        <f t="shared" si="45"/>
        <v>0</v>
      </c>
      <c r="L270" s="65">
        <f t="shared" si="45"/>
        <v>0</v>
      </c>
      <c r="M270" s="65">
        <f t="shared" si="45"/>
        <v>0</v>
      </c>
      <c r="N270" s="65">
        <f t="shared" si="45"/>
        <v>0</v>
      </c>
      <c r="O270" s="24" t="s">
        <v>48</v>
      </c>
      <c r="P270" s="24" t="s">
        <v>48</v>
      </c>
      <c r="Q270" s="46"/>
    </row>
    <row r="271" spans="1:28" s="61" customFormat="1" hidden="1" outlineLevel="1">
      <c r="A271" s="62">
        <v>350</v>
      </c>
      <c r="B271" s="62">
        <v>377</v>
      </c>
      <c r="C271" s="86">
        <v>0</v>
      </c>
      <c r="D271" s="86">
        <v>0</v>
      </c>
      <c r="E271" s="86">
        <v>0</v>
      </c>
      <c r="F271" s="86">
        <v>0</v>
      </c>
      <c r="G271" s="65">
        <f t="shared" si="43"/>
        <v>75.2</v>
      </c>
      <c r="H271" s="65">
        <f t="shared" ref="H271:H277" si="46">G271*0.8</f>
        <v>60.160000000000004</v>
      </c>
      <c r="I271" s="65">
        <f t="shared" si="44"/>
        <v>54.690909090909088</v>
      </c>
      <c r="J271" s="65">
        <f t="shared" ref="J271:J279" si="47">I271*0.8</f>
        <v>43.75272727272727</v>
      </c>
      <c r="K271" s="65">
        <f t="shared" si="45"/>
        <v>0</v>
      </c>
      <c r="L271" s="65">
        <f t="shared" si="45"/>
        <v>0</v>
      </c>
      <c r="M271" s="65">
        <f t="shared" si="45"/>
        <v>0</v>
      </c>
      <c r="N271" s="65">
        <f t="shared" si="45"/>
        <v>0</v>
      </c>
      <c r="O271" s="24" t="s">
        <v>48</v>
      </c>
      <c r="P271" s="24" t="s">
        <v>48</v>
      </c>
      <c r="Q271" s="46"/>
    </row>
    <row r="272" spans="1:28" s="61" customFormat="1" hidden="1" outlineLevel="1">
      <c r="A272" s="62">
        <v>400</v>
      </c>
      <c r="B272" s="62">
        <v>426</v>
      </c>
      <c r="C272" s="86">
        <v>0</v>
      </c>
      <c r="D272" s="86">
        <v>0</v>
      </c>
      <c r="E272" s="86">
        <v>0</v>
      </c>
      <c r="F272" s="86">
        <v>0</v>
      </c>
      <c r="G272" s="65">
        <f t="shared" si="43"/>
        <v>79</v>
      </c>
      <c r="H272" s="65">
        <f t="shared" si="46"/>
        <v>63.2</v>
      </c>
      <c r="I272" s="65">
        <f t="shared" si="44"/>
        <v>57.454545454545453</v>
      </c>
      <c r="J272" s="65">
        <f t="shared" si="47"/>
        <v>45.963636363636368</v>
      </c>
      <c r="K272" s="65">
        <f t="shared" si="45"/>
        <v>0</v>
      </c>
      <c r="L272" s="65">
        <f t="shared" si="45"/>
        <v>0</v>
      </c>
      <c r="M272" s="65">
        <f t="shared" si="45"/>
        <v>0</v>
      </c>
      <c r="N272" s="65">
        <f t="shared" si="45"/>
        <v>0</v>
      </c>
      <c r="O272" s="24" t="s">
        <v>48</v>
      </c>
      <c r="P272" s="24" t="s">
        <v>48</v>
      </c>
      <c r="Q272" s="46"/>
    </row>
    <row r="273" spans="1:28" s="61" customFormat="1" hidden="1" outlineLevel="1">
      <c r="A273" s="62">
        <v>450</v>
      </c>
      <c r="B273" s="62">
        <v>478</v>
      </c>
      <c r="C273" s="86">
        <v>0</v>
      </c>
      <c r="D273" s="86">
        <v>0</v>
      </c>
      <c r="E273" s="86">
        <v>0</v>
      </c>
      <c r="F273" s="86">
        <v>0</v>
      </c>
      <c r="G273" s="65">
        <f t="shared" si="43"/>
        <v>84.2</v>
      </c>
      <c r="H273" s="65">
        <f t="shared" si="46"/>
        <v>67.36</v>
      </c>
      <c r="I273" s="65">
        <f t="shared" si="44"/>
        <v>61.236363636363635</v>
      </c>
      <c r="J273" s="65">
        <f t="shared" si="47"/>
        <v>48.989090909090912</v>
      </c>
      <c r="K273" s="65">
        <f t="shared" si="45"/>
        <v>0</v>
      </c>
      <c r="L273" s="65">
        <f t="shared" si="45"/>
        <v>0</v>
      </c>
      <c r="M273" s="65">
        <f t="shared" si="45"/>
        <v>0</v>
      </c>
      <c r="N273" s="65">
        <f t="shared" si="45"/>
        <v>0</v>
      </c>
      <c r="O273" s="24" t="s">
        <v>48</v>
      </c>
      <c r="P273" s="24" t="s">
        <v>48</v>
      </c>
      <c r="Q273" s="46"/>
    </row>
    <row r="274" spans="1:28" s="61" customFormat="1" hidden="1" outlineLevel="1">
      <c r="A274" s="62">
        <v>500</v>
      </c>
      <c r="B274" s="62">
        <v>529</v>
      </c>
      <c r="C274" s="86">
        <v>0</v>
      </c>
      <c r="D274" s="86">
        <v>0</v>
      </c>
      <c r="E274" s="86">
        <v>0</v>
      </c>
      <c r="F274" s="86">
        <v>0</v>
      </c>
      <c r="G274" s="65">
        <f t="shared" si="43"/>
        <v>91.8</v>
      </c>
      <c r="H274" s="65">
        <f t="shared" si="46"/>
        <v>73.44</v>
      </c>
      <c r="I274" s="65">
        <f t="shared" si="44"/>
        <v>66.763636363636365</v>
      </c>
      <c r="J274" s="65">
        <f t="shared" si="47"/>
        <v>53.410909090909094</v>
      </c>
      <c r="K274" s="65">
        <f t="shared" si="45"/>
        <v>0</v>
      </c>
      <c r="L274" s="65">
        <f t="shared" si="45"/>
        <v>0</v>
      </c>
      <c r="M274" s="65">
        <f t="shared" si="45"/>
        <v>0</v>
      </c>
      <c r="N274" s="65">
        <f t="shared" si="45"/>
        <v>0</v>
      </c>
      <c r="O274" s="24" t="s">
        <v>48</v>
      </c>
      <c r="P274" s="24" t="s">
        <v>48</v>
      </c>
      <c r="Q274" s="46"/>
    </row>
    <row r="275" spans="1:28" s="61" customFormat="1" hidden="1" outlineLevel="1">
      <c r="A275" s="62">
        <v>600</v>
      </c>
      <c r="B275" s="62">
        <v>630</v>
      </c>
      <c r="C275" s="86">
        <v>0</v>
      </c>
      <c r="D275" s="86">
        <v>0</v>
      </c>
      <c r="E275" s="86">
        <v>0</v>
      </c>
      <c r="F275" s="86">
        <v>0</v>
      </c>
      <c r="G275" s="65">
        <f t="shared" si="43"/>
        <v>101.4</v>
      </c>
      <c r="H275" s="65">
        <f t="shared" si="46"/>
        <v>81.12</v>
      </c>
      <c r="I275" s="65">
        <f t="shared" si="44"/>
        <v>73.74545454545455</v>
      </c>
      <c r="J275" s="65">
        <f t="shared" si="47"/>
        <v>58.99636363636364</v>
      </c>
      <c r="K275" s="65">
        <f t="shared" si="45"/>
        <v>0</v>
      </c>
      <c r="L275" s="65">
        <f t="shared" si="45"/>
        <v>0</v>
      </c>
      <c r="M275" s="65">
        <f t="shared" si="45"/>
        <v>0</v>
      </c>
      <c r="N275" s="65">
        <f t="shared" si="45"/>
        <v>0</v>
      </c>
      <c r="O275" s="24" t="s">
        <v>48</v>
      </c>
      <c r="P275" s="24" t="s">
        <v>48</v>
      </c>
      <c r="Q275" s="46"/>
    </row>
    <row r="276" spans="1:28" s="61" customFormat="1" hidden="1" outlineLevel="1">
      <c r="A276" s="62">
        <v>700</v>
      </c>
      <c r="B276" s="62">
        <v>720</v>
      </c>
      <c r="C276" s="86">
        <v>0</v>
      </c>
      <c r="D276" s="86">
        <v>0</v>
      </c>
      <c r="E276" s="86">
        <v>0</v>
      </c>
      <c r="F276" s="86">
        <v>0</v>
      </c>
      <c r="G276" s="65">
        <f t="shared" si="43"/>
        <v>108.4</v>
      </c>
      <c r="H276" s="65">
        <f t="shared" si="46"/>
        <v>86.720000000000013</v>
      </c>
      <c r="I276" s="65">
        <f t="shared" si="44"/>
        <v>78.836363636363643</v>
      </c>
      <c r="J276" s="65">
        <f t="shared" si="47"/>
        <v>63.069090909090917</v>
      </c>
      <c r="K276" s="65">
        <f t="shared" si="45"/>
        <v>0</v>
      </c>
      <c r="L276" s="65">
        <f t="shared" si="45"/>
        <v>0</v>
      </c>
      <c r="M276" s="65">
        <f t="shared" si="45"/>
        <v>0</v>
      </c>
      <c r="N276" s="65">
        <f t="shared" si="45"/>
        <v>0</v>
      </c>
      <c r="O276" s="24" t="s">
        <v>48</v>
      </c>
      <c r="P276" s="24" t="s">
        <v>48</v>
      </c>
      <c r="Q276" s="46"/>
    </row>
    <row r="277" spans="1:28" s="61" customFormat="1" hidden="1" outlineLevel="1">
      <c r="A277" s="62">
        <v>800</v>
      </c>
      <c r="B277" s="62">
        <v>820</v>
      </c>
      <c r="C277" s="86">
        <v>0</v>
      </c>
      <c r="D277" s="86">
        <v>0</v>
      </c>
      <c r="E277" s="86">
        <v>0</v>
      </c>
      <c r="F277" s="86">
        <v>0</v>
      </c>
      <c r="G277" s="65">
        <f t="shared" si="43"/>
        <v>121.6</v>
      </c>
      <c r="H277" s="65">
        <f t="shared" si="46"/>
        <v>97.28</v>
      </c>
      <c r="I277" s="65">
        <f t="shared" si="44"/>
        <v>88.436363636363637</v>
      </c>
      <c r="J277" s="65">
        <f t="shared" si="47"/>
        <v>70.74909090909091</v>
      </c>
      <c r="K277" s="65">
        <f t="shared" si="45"/>
        <v>0</v>
      </c>
      <c r="L277" s="65">
        <f t="shared" si="45"/>
        <v>0</v>
      </c>
      <c r="M277" s="65">
        <f t="shared" si="45"/>
        <v>0</v>
      </c>
      <c r="N277" s="65">
        <f t="shared" si="45"/>
        <v>0</v>
      </c>
      <c r="O277" s="24" t="s">
        <v>48</v>
      </c>
      <c r="P277" s="24" t="s">
        <v>48</v>
      </c>
      <c r="Q277" s="46"/>
    </row>
    <row r="278" spans="1:28" s="61" customFormat="1" hidden="1" outlineLevel="1">
      <c r="A278" s="62">
        <v>900</v>
      </c>
      <c r="B278" s="62">
        <v>920</v>
      </c>
      <c r="C278" s="86">
        <v>0</v>
      </c>
      <c r="D278" s="86">
        <v>0</v>
      </c>
      <c r="E278" s="86">
        <v>0</v>
      </c>
      <c r="F278" s="86">
        <v>0</v>
      </c>
      <c r="G278" s="65"/>
      <c r="H278" s="65"/>
      <c r="I278" s="65"/>
      <c r="J278" s="65">
        <f t="shared" si="47"/>
        <v>0</v>
      </c>
      <c r="K278" s="65">
        <f t="shared" si="45"/>
        <v>0</v>
      </c>
      <c r="L278" s="65">
        <f t="shared" si="45"/>
        <v>0</v>
      </c>
      <c r="M278" s="65">
        <f t="shared" si="45"/>
        <v>0</v>
      </c>
      <c r="N278" s="65">
        <f t="shared" si="45"/>
        <v>0</v>
      </c>
      <c r="O278" s="24" t="s">
        <v>48</v>
      </c>
      <c r="P278" s="24" t="s">
        <v>48</v>
      </c>
      <c r="Q278" s="46"/>
    </row>
    <row r="279" spans="1:28" s="61" customFormat="1" hidden="1" outlineLevel="1">
      <c r="A279" s="62">
        <v>1000</v>
      </c>
      <c r="B279" s="62">
        <v>1020</v>
      </c>
      <c r="C279" s="86">
        <v>0</v>
      </c>
      <c r="D279" s="86">
        <v>0</v>
      </c>
      <c r="E279" s="86">
        <v>0</v>
      </c>
      <c r="F279" s="86">
        <v>0</v>
      </c>
      <c r="G279" s="65"/>
      <c r="H279" s="65"/>
      <c r="I279" s="65"/>
      <c r="J279" s="65">
        <f t="shared" si="47"/>
        <v>0</v>
      </c>
      <c r="K279" s="65">
        <f t="shared" si="45"/>
        <v>0</v>
      </c>
      <c r="L279" s="65">
        <f t="shared" si="45"/>
        <v>0</v>
      </c>
      <c r="M279" s="65">
        <f t="shared" si="45"/>
        <v>0</v>
      </c>
      <c r="N279" s="65">
        <f t="shared" si="45"/>
        <v>0</v>
      </c>
      <c r="O279" s="24" t="s">
        <v>48</v>
      </c>
      <c r="P279" s="24" t="s">
        <v>48</v>
      </c>
      <c r="Q279" s="46"/>
    </row>
    <row r="280" spans="1:28" s="40" customFormat="1" ht="46.5" customHeight="1" collapsed="1">
      <c r="A280" s="336" t="s">
        <v>63</v>
      </c>
      <c r="B280" s="337"/>
      <c r="C280" s="36">
        <f>SUM(C260:C279)</f>
        <v>0</v>
      </c>
      <c r="D280" s="36">
        <f>SUM(D260:D279)</f>
        <v>0</v>
      </c>
      <c r="E280" s="36">
        <f>SUM(E260:E279)</f>
        <v>0</v>
      </c>
      <c r="F280" s="36">
        <f>SUM(F260:F279)</f>
        <v>0</v>
      </c>
      <c r="G280" s="23">
        <f>IF(C280=0,0,K280/C280/$I$39/24*1000000)</f>
        <v>0</v>
      </c>
      <c r="H280" s="23">
        <f>IF(D280=0,0,L280/D280/$I$39/24*1000000)</f>
        <v>0</v>
      </c>
      <c r="I280" s="23">
        <f>IF(E280=0,0,M280/E280/$I$39/24*1000000)</f>
        <v>0</v>
      </c>
      <c r="J280" s="23">
        <f>IF(F280=0,0,N280/F280/$I$39/24*1000000)</f>
        <v>0</v>
      </c>
      <c r="K280" s="37">
        <f>SUM(K260:K279)</f>
        <v>0</v>
      </c>
      <c r="L280" s="37">
        <f>SUM(L260:L279)</f>
        <v>0</v>
      </c>
      <c r="M280" s="37">
        <f>SUM(M260:M279)</f>
        <v>0</v>
      </c>
      <c r="N280" s="37">
        <f>SUM(N260:N279)</f>
        <v>0</v>
      </c>
      <c r="O280" s="25" t="s">
        <v>48</v>
      </c>
      <c r="P280" s="25" t="s">
        <v>48</v>
      </c>
      <c r="Q280" s="39"/>
    </row>
    <row r="281" spans="1:28" s="63" customFormat="1" ht="33.75" customHeight="1">
      <c r="A281" s="347" t="s">
        <v>71</v>
      </c>
      <c r="B281" s="347"/>
      <c r="C281" s="347"/>
      <c r="D281" s="347"/>
      <c r="E281" s="347"/>
      <c r="F281" s="347"/>
      <c r="G281" s="347"/>
      <c r="H281" s="347"/>
      <c r="I281" s="347"/>
      <c r="J281" s="347"/>
      <c r="K281" s="347"/>
      <c r="L281" s="347"/>
      <c r="M281" s="347"/>
      <c r="N281" s="347"/>
      <c r="O281" s="347"/>
      <c r="P281" s="347"/>
      <c r="Q281" s="88"/>
    </row>
    <row r="282" spans="1:28" s="32" customFormat="1" ht="93" customHeight="1">
      <c r="A282" s="32" t="s">
        <v>30</v>
      </c>
      <c r="B282" s="32" t="s">
        <v>31</v>
      </c>
      <c r="C282" s="32" t="s">
        <v>58</v>
      </c>
      <c r="D282" s="32" t="s">
        <v>59</v>
      </c>
      <c r="E282" s="32" t="s">
        <v>60</v>
      </c>
      <c r="F282" s="32" t="s">
        <v>61</v>
      </c>
      <c r="G282" s="32" t="s">
        <v>34</v>
      </c>
      <c r="H282" s="32" t="s">
        <v>35</v>
      </c>
      <c r="I282" s="32" t="s">
        <v>36</v>
      </c>
      <c r="J282" s="32" t="s">
        <v>37</v>
      </c>
      <c r="K282" s="32" t="s">
        <v>38</v>
      </c>
      <c r="L282" s="32" t="s">
        <v>39</v>
      </c>
      <c r="M282" s="32" t="s">
        <v>40</v>
      </c>
      <c r="N282" s="32" t="s">
        <v>41</v>
      </c>
      <c r="O282" s="25" t="s">
        <v>42</v>
      </c>
      <c r="P282" s="25" t="s">
        <v>43</v>
      </c>
      <c r="Q282" s="29"/>
      <c r="R282" s="30"/>
      <c r="S282" s="30"/>
      <c r="T282" s="30"/>
      <c r="U282" s="30"/>
      <c r="V282" s="30"/>
      <c r="W282" s="30"/>
      <c r="X282" s="30"/>
      <c r="Y282" s="30"/>
      <c r="Z282" s="30"/>
      <c r="AA282" s="30"/>
      <c r="AB282" s="31"/>
    </row>
    <row r="283" spans="1:28" s="30" customFormat="1" ht="14.25">
      <c r="A283" s="33" t="s">
        <v>44</v>
      </c>
      <c r="B283" s="33" t="s">
        <v>44</v>
      </c>
      <c r="C283" s="33" t="s">
        <v>45</v>
      </c>
      <c r="D283" s="33" t="s">
        <v>45</v>
      </c>
      <c r="E283" s="33" t="s">
        <v>45</v>
      </c>
      <c r="F283" s="33" t="s">
        <v>45</v>
      </c>
      <c r="G283" s="33" t="s">
        <v>46</v>
      </c>
      <c r="H283" s="33" t="s">
        <v>46</v>
      </c>
      <c r="I283" s="33" t="s">
        <v>46</v>
      </c>
      <c r="J283" s="33" t="s">
        <v>46</v>
      </c>
      <c r="K283" s="33" t="s">
        <v>16</v>
      </c>
      <c r="L283" s="33" t="s">
        <v>16</v>
      </c>
      <c r="M283" s="33" t="s">
        <v>16</v>
      </c>
      <c r="N283" s="33" t="s">
        <v>16</v>
      </c>
      <c r="O283" s="34"/>
      <c r="P283" s="34"/>
      <c r="Q283" s="35"/>
    </row>
    <row r="284" spans="1:28" s="61" customFormat="1" hidden="1" outlineLevel="1">
      <c r="A284" s="62">
        <v>25</v>
      </c>
      <c r="B284" s="62">
        <v>32</v>
      </c>
      <c r="C284" s="86">
        <v>0</v>
      </c>
      <c r="D284" s="86">
        <v>0</v>
      </c>
      <c r="E284" s="86">
        <v>0</v>
      </c>
      <c r="F284" s="86">
        <v>0</v>
      </c>
      <c r="G284" s="65">
        <f>(IF($I$35-$I$37&gt;$X$8,X9+(Y9-X9)*($I$35-$I$37-$X$8)/($Y$8-$X$8),W9+(X9-W9)*($I$35-$I$37-$W$8)/($X$8-$W$8)))/1.163</f>
        <v>14.002853341147196</v>
      </c>
      <c r="H284" s="65">
        <f>G284*0.5</f>
        <v>7.0014266705735979</v>
      </c>
      <c r="I284" s="65">
        <f>(IF($I$36-$I$37&gt;$X$8,X9+(Y9-X9)*($I$36-$I$37-$X$8)/($Y$8-$X$8),W9+(X9-W9)*($I$36-$I$37-$W$8)/($X$8-$W$8)))/1.163</f>
        <v>10.90741052085485</v>
      </c>
      <c r="J284" s="65">
        <f>I284*0.5</f>
        <v>5.4537052604274248</v>
      </c>
      <c r="K284" s="65">
        <f t="shared" ref="K284:N290" si="48">C284*G284*$I$39*1.2/1000000*24</f>
        <v>0</v>
      </c>
      <c r="L284" s="65">
        <f t="shared" si="48"/>
        <v>0</v>
      </c>
      <c r="M284" s="65">
        <f t="shared" si="48"/>
        <v>0</v>
      </c>
      <c r="N284" s="65">
        <f t="shared" si="48"/>
        <v>0</v>
      </c>
      <c r="O284" s="24" t="s">
        <v>48</v>
      </c>
      <c r="P284" s="24" t="s">
        <v>48</v>
      </c>
      <c r="Q284" s="46"/>
    </row>
    <row r="285" spans="1:28" s="61" customFormat="1" hidden="1" outlineLevel="1">
      <c r="A285" s="62">
        <v>40</v>
      </c>
      <c r="B285" s="62">
        <v>45</v>
      </c>
      <c r="C285" s="86">
        <v>0</v>
      </c>
      <c r="D285" s="86">
        <v>0</v>
      </c>
      <c r="E285" s="86">
        <v>0</v>
      </c>
      <c r="F285" s="86">
        <v>0</v>
      </c>
      <c r="G285" s="65">
        <f>(IF($I$35-$I$37&gt;$X$8,X10+(Y10-X10)*($I$35-$I$37-$X$8)/($Y$8-$X$8),W10+(X10-W10)*($I$35-$I$37-$W$8)/($X$8-$W$8)))/1.163</f>
        <v>16.193354693361897</v>
      </c>
      <c r="H285" s="65">
        <f>G285*0.5</f>
        <v>8.0966773466809485</v>
      </c>
      <c r="I285" s="65">
        <f t="shared" ref="I285:I303" si="49">(IF($I$36-$I$37&gt;$X$8,X10+(Y10-X10)*($I$36-$I$37-$X$8)/($Y$8-$X$8),W10+(X10-W10)*($I$36-$I$37-$W$8)/($X$8-$W$8)))/1.163</f>
        <v>12.582004736354159</v>
      </c>
      <c r="J285" s="65">
        <f>I285*0.5</f>
        <v>6.2910023681770797</v>
      </c>
      <c r="K285" s="65">
        <f t="shared" si="48"/>
        <v>0</v>
      </c>
      <c r="L285" s="65">
        <f t="shared" si="48"/>
        <v>0</v>
      </c>
      <c r="M285" s="65">
        <f t="shared" si="48"/>
        <v>0</v>
      </c>
      <c r="N285" s="65">
        <f t="shared" si="48"/>
        <v>0</v>
      </c>
      <c r="O285" s="24" t="s">
        <v>48</v>
      </c>
      <c r="P285" s="24" t="s">
        <v>48</v>
      </c>
      <c r="Q285" s="46"/>
    </row>
    <row r="286" spans="1:28" s="61" customFormat="1" hidden="1" outlineLevel="1">
      <c r="A286" s="62">
        <v>50</v>
      </c>
      <c r="B286" s="62">
        <v>57</v>
      </c>
      <c r="C286" s="86">
        <v>0</v>
      </c>
      <c r="D286" s="86">
        <v>0</v>
      </c>
      <c r="E286" s="86">
        <v>0</v>
      </c>
      <c r="F286" s="86">
        <v>0</v>
      </c>
      <c r="G286" s="65">
        <f t="shared" ref="G286:G303" si="50">(IF($I$35-$I$37&gt;$X$8,X11+(Y11-X11)*($I$35-$I$37-$X$8)/($Y$8-$X$8),W11+(X11-W11)*($I$35-$I$37-$W$8)/($X$8-$W$8)))/1.163</f>
        <v>17.913045149079871</v>
      </c>
      <c r="H286" s="65">
        <f>G286*0.5</f>
        <v>8.9565225745399353</v>
      </c>
      <c r="I286" s="65">
        <f t="shared" si="49"/>
        <v>14.301695192072131</v>
      </c>
      <c r="J286" s="65">
        <f>I286*0.5</f>
        <v>7.1508475960360656</v>
      </c>
      <c r="K286" s="65">
        <f t="shared" si="48"/>
        <v>0</v>
      </c>
      <c r="L286" s="65">
        <f t="shared" si="48"/>
        <v>0</v>
      </c>
      <c r="M286" s="65">
        <f t="shared" si="48"/>
        <v>0</v>
      </c>
      <c r="N286" s="65">
        <f t="shared" si="48"/>
        <v>0</v>
      </c>
      <c r="O286" s="24" t="s">
        <v>48</v>
      </c>
      <c r="P286" s="24" t="s">
        <v>48</v>
      </c>
      <c r="Q286" s="46"/>
    </row>
    <row r="287" spans="1:28" s="61" customFormat="1" hidden="1" outlineLevel="1">
      <c r="A287" s="62">
        <v>65</v>
      </c>
      <c r="B287" s="62">
        <v>76</v>
      </c>
      <c r="C287" s="86">
        <v>0</v>
      </c>
      <c r="D287" s="86">
        <v>0</v>
      </c>
      <c r="E287" s="86">
        <v>0</v>
      </c>
      <c r="F287" s="86">
        <v>0</v>
      </c>
      <c r="G287" s="65">
        <f t="shared" si="50"/>
        <v>20.338951949542938</v>
      </c>
      <c r="H287" s="65">
        <f>G287*0.5</f>
        <v>10.169475974771469</v>
      </c>
      <c r="I287" s="65">
        <f t="shared" si="49"/>
        <v>15.95374128746211</v>
      </c>
      <c r="J287" s="65">
        <f>I287*0.5</f>
        <v>7.976870643731055</v>
      </c>
      <c r="K287" s="65">
        <f t="shared" si="48"/>
        <v>0</v>
      </c>
      <c r="L287" s="65">
        <f t="shared" si="48"/>
        <v>0</v>
      </c>
      <c r="M287" s="65">
        <f t="shared" si="48"/>
        <v>0</v>
      </c>
      <c r="N287" s="65">
        <f t="shared" si="48"/>
        <v>0</v>
      </c>
      <c r="O287" s="24" t="s">
        <v>48</v>
      </c>
      <c r="P287" s="24" t="s">
        <v>48</v>
      </c>
      <c r="Q287" s="46"/>
    </row>
    <row r="288" spans="1:28" s="61" customFormat="1" hidden="1" outlineLevel="1">
      <c r="A288" s="62">
        <v>80</v>
      </c>
      <c r="B288" s="62">
        <v>89</v>
      </c>
      <c r="C288" s="86">
        <v>0</v>
      </c>
      <c r="D288" s="86">
        <v>0</v>
      </c>
      <c r="E288" s="86">
        <v>0</v>
      </c>
      <c r="F288" s="86">
        <v>0</v>
      </c>
      <c r="G288" s="65">
        <f t="shared" si="50"/>
        <v>22.294047853509273</v>
      </c>
      <c r="H288" s="65">
        <f>G288*0.6</f>
        <v>13.376428712105563</v>
      </c>
      <c r="I288" s="65">
        <f t="shared" si="49"/>
        <v>17.650883623070751</v>
      </c>
      <c r="J288" s="65">
        <f>I288*0.6</f>
        <v>10.590530173842451</v>
      </c>
      <c r="K288" s="65">
        <f t="shared" si="48"/>
        <v>0</v>
      </c>
      <c r="L288" s="65">
        <f t="shared" si="48"/>
        <v>0</v>
      </c>
      <c r="M288" s="65">
        <f t="shared" si="48"/>
        <v>0</v>
      </c>
      <c r="N288" s="65">
        <f t="shared" si="48"/>
        <v>0</v>
      </c>
      <c r="O288" s="24" t="s">
        <v>48</v>
      </c>
      <c r="P288" s="24" t="s">
        <v>48</v>
      </c>
      <c r="Q288" s="46"/>
    </row>
    <row r="289" spans="1:17" s="61" customFormat="1" hidden="1" outlineLevel="1">
      <c r="A289" s="62">
        <v>100</v>
      </c>
      <c r="B289" s="62">
        <v>108</v>
      </c>
      <c r="C289" s="86">
        <v>0</v>
      </c>
      <c r="D289" s="86">
        <v>0</v>
      </c>
      <c r="E289" s="86">
        <v>0</v>
      </c>
      <c r="F289" s="86">
        <v>0</v>
      </c>
      <c r="G289" s="65">
        <f t="shared" si="50"/>
        <v>25.108988985334594</v>
      </c>
      <c r="H289" s="65">
        <f>G289*0.6</f>
        <v>15.065393391200756</v>
      </c>
      <c r="I289" s="65">
        <f t="shared" si="49"/>
        <v>20.207871186538377</v>
      </c>
      <c r="J289" s="65">
        <f>I289*0.6</f>
        <v>12.124722711923026</v>
      </c>
      <c r="K289" s="65">
        <f t="shared" si="48"/>
        <v>0</v>
      </c>
      <c r="L289" s="65">
        <f t="shared" si="48"/>
        <v>0</v>
      </c>
      <c r="M289" s="65">
        <f t="shared" si="48"/>
        <v>0</v>
      </c>
      <c r="N289" s="65">
        <f t="shared" si="48"/>
        <v>0</v>
      </c>
      <c r="O289" s="24" t="s">
        <v>48</v>
      </c>
      <c r="P289" s="24" t="s">
        <v>48</v>
      </c>
      <c r="Q289" s="46"/>
    </row>
    <row r="290" spans="1:17" s="61" customFormat="1" hidden="1" outlineLevel="1">
      <c r="A290" s="62">
        <v>125</v>
      </c>
      <c r="B290" s="62">
        <v>133</v>
      </c>
      <c r="C290" s="86">
        <v>0</v>
      </c>
      <c r="D290" s="86">
        <v>0</v>
      </c>
      <c r="E290" s="86">
        <v>0</v>
      </c>
      <c r="F290" s="86">
        <v>0</v>
      </c>
      <c r="G290" s="65">
        <f t="shared" si="50"/>
        <v>28.394741013656645</v>
      </c>
      <c r="H290" s="65">
        <f>G290*0.6</f>
        <v>17.036844608193988</v>
      </c>
      <c r="I290" s="65">
        <f t="shared" si="49"/>
        <v>22.719762509787344</v>
      </c>
      <c r="J290" s="65">
        <f>I290*0.6</f>
        <v>13.631857505872405</v>
      </c>
      <c r="K290" s="65">
        <f t="shared" si="48"/>
        <v>0</v>
      </c>
      <c r="L290" s="65">
        <f t="shared" si="48"/>
        <v>0</v>
      </c>
      <c r="M290" s="65">
        <f t="shared" si="48"/>
        <v>0</v>
      </c>
      <c r="N290" s="65">
        <f t="shared" si="48"/>
        <v>0</v>
      </c>
      <c r="O290" s="24" t="s">
        <v>48</v>
      </c>
      <c r="P290" s="24" t="s">
        <v>48</v>
      </c>
      <c r="Q290" s="46"/>
    </row>
    <row r="291" spans="1:17" s="61" customFormat="1" hidden="1" outlineLevel="1">
      <c r="A291" s="62">
        <v>150</v>
      </c>
      <c r="B291" s="62">
        <v>159</v>
      </c>
      <c r="C291" s="86">
        <v>0</v>
      </c>
      <c r="D291" s="86">
        <v>0</v>
      </c>
      <c r="E291" s="86">
        <v>0</v>
      </c>
      <c r="F291" s="86">
        <v>0</v>
      </c>
      <c r="G291" s="65">
        <f t="shared" si="50"/>
        <v>31.445087593730332</v>
      </c>
      <c r="H291" s="65">
        <f>G291*0.6</f>
        <v>18.8670525562382</v>
      </c>
      <c r="I291" s="65">
        <f t="shared" si="49"/>
        <v>25.254201953145643</v>
      </c>
      <c r="J291" s="65">
        <f>I291*0.6</f>
        <v>15.152521171887384</v>
      </c>
      <c r="K291" s="65">
        <f>C291*G291*$I$39*1.15/1000000*24</f>
        <v>0</v>
      </c>
      <c r="L291" s="65">
        <f>D291*H291*$I$39*1.15/1000000*24</f>
        <v>0</v>
      </c>
      <c r="M291" s="65">
        <f>E291*I291*$I$39*1.15/1000000*24</f>
        <v>0</v>
      </c>
      <c r="N291" s="65">
        <f>F291*J291*$I$39*1.15/1000000*24</f>
        <v>0</v>
      </c>
      <c r="O291" s="24" t="s">
        <v>48</v>
      </c>
      <c r="P291" s="24" t="s">
        <v>48</v>
      </c>
      <c r="Q291" s="46"/>
    </row>
    <row r="292" spans="1:17" s="61" customFormat="1" hidden="1" outlineLevel="1">
      <c r="A292" s="62">
        <v>200</v>
      </c>
      <c r="B292" s="62">
        <v>219</v>
      </c>
      <c r="C292" s="86">
        <v>0</v>
      </c>
      <c r="D292" s="86">
        <v>0</v>
      </c>
      <c r="E292" s="86">
        <v>0</v>
      </c>
      <c r="F292" s="86">
        <v>0</v>
      </c>
      <c r="G292" s="65">
        <f t="shared" si="50"/>
        <v>38.405625981736691</v>
      </c>
      <c r="H292" s="65">
        <f>G292*0.7</f>
        <v>26.883938187215684</v>
      </c>
      <c r="I292" s="65">
        <f t="shared" si="49"/>
        <v>31.182926067721219</v>
      </c>
      <c r="J292" s="65">
        <f>I292*0.7</f>
        <v>21.828048247404851</v>
      </c>
      <c r="K292" s="65">
        <f t="shared" ref="K292:N303" si="51">C292*G292*$I$39*1.15/1000000*24</f>
        <v>0</v>
      </c>
      <c r="L292" s="65">
        <f t="shared" si="51"/>
        <v>0</v>
      </c>
      <c r="M292" s="65">
        <f t="shared" si="51"/>
        <v>0</v>
      </c>
      <c r="N292" s="65">
        <f t="shared" si="51"/>
        <v>0</v>
      </c>
      <c r="O292" s="24" t="s">
        <v>48</v>
      </c>
      <c r="P292" s="24" t="s">
        <v>48</v>
      </c>
      <c r="Q292" s="46"/>
    </row>
    <row r="293" spans="1:17" s="61" customFormat="1" hidden="1" outlineLevel="1">
      <c r="A293" s="62">
        <v>250</v>
      </c>
      <c r="B293" s="62">
        <v>273</v>
      </c>
      <c r="C293" s="86">
        <v>0</v>
      </c>
      <c r="D293" s="86">
        <v>0</v>
      </c>
      <c r="E293" s="86">
        <v>0</v>
      </c>
      <c r="F293" s="86">
        <v>0</v>
      </c>
      <c r="G293" s="65">
        <f t="shared" si="50"/>
        <v>44.506319141884063</v>
      </c>
      <c r="H293" s="65">
        <f>G293*0.7</f>
        <v>31.154423399318841</v>
      </c>
      <c r="I293" s="65">
        <f t="shared" si="49"/>
        <v>36.251804954437809</v>
      </c>
      <c r="J293" s="65">
        <f>I293*0.7</f>
        <v>25.376263468106465</v>
      </c>
      <c r="K293" s="65">
        <f t="shared" si="51"/>
        <v>0</v>
      </c>
      <c r="L293" s="65">
        <f t="shared" si="51"/>
        <v>0</v>
      </c>
      <c r="M293" s="65">
        <f t="shared" si="51"/>
        <v>0</v>
      </c>
      <c r="N293" s="65">
        <f t="shared" si="51"/>
        <v>0</v>
      </c>
      <c r="O293" s="24" t="s">
        <v>48</v>
      </c>
      <c r="P293" s="24" t="s">
        <v>48</v>
      </c>
      <c r="Q293" s="46"/>
    </row>
    <row r="294" spans="1:17" s="61" customFormat="1" hidden="1" outlineLevel="1">
      <c r="A294" s="62">
        <v>300</v>
      </c>
      <c r="B294" s="62">
        <v>325</v>
      </c>
      <c r="C294" s="86">
        <v>0</v>
      </c>
      <c r="D294" s="86">
        <v>0</v>
      </c>
      <c r="E294" s="86">
        <v>0</v>
      </c>
      <c r="F294" s="86">
        <v>0</v>
      </c>
      <c r="G294" s="65">
        <f t="shared" si="50"/>
        <v>50.371606853783078</v>
      </c>
      <c r="H294" s="65">
        <f>G294*0.7</f>
        <v>35.260124797648153</v>
      </c>
      <c r="I294" s="65">
        <f t="shared" si="49"/>
        <v>41.343231961263726</v>
      </c>
      <c r="J294" s="65">
        <f>I294*0.7</f>
        <v>28.940262372884607</v>
      </c>
      <c r="K294" s="65">
        <f t="shared" si="51"/>
        <v>0</v>
      </c>
      <c r="L294" s="65">
        <f t="shared" si="51"/>
        <v>0</v>
      </c>
      <c r="M294" s="65">
        <f t="shared" si="51"/>
        <v>0</v>
      </c>
      <c r="N294" s="65">
        <f t="shared" si="51"/>
        <v>0</v>
      </c>
      <c r="O294" s="24" t="s">
        <v>48</v>
      </c>
      <c r="P294" s="24" t="s">
        <v>48</v>
      </c>
      <c r="Q294" s="46"/>
    </row>
    <row r="295" spans="1:17" s="61" customFormat="1" hidden="1" outlineLevel="1">
      <c r="A295" s="62">
        <v>350</v>
      </c>
      <c r="B295" s="62">
        <v>377</v>
      </c>
      <c r="C295" s="86">
        <v>0</v>
      </c>
      <c r="D295" s="86">
        <v>0</v>
      </c>
      <c r="E295" s="86">
        <v>0</v>
      </c>
      <c r="F295" s="86">
        <v>0</v>
      </c>
      <c r="G295" s="65">
        <f t="shared" si="50"/>
        <v>56.236894565682086</v>
      </c>
      <c r="H295" s="65">
        <f t="shared" ref="H295:H303" si="52">G295*0.8</f>
        <v>44.98951565254567</v>
      </c>
      <c r="I295" s="65">
        <f t="shared" si="49"/>
        <v>46.43465896808965</v>
      </c>
      <c r="J295" s="65">
        <f t="shared" ref="J295:J303" si="53">I295*0.8</f>
        <v>37.147727174471719</v>
      </c>
      <c r="K295" s="65">
        <f t="shared" si="51"/>
        <v>0</v>
      </c>
      <c r="L295" s="65">
        <f t="shared" si="51"/>
        <v>0</v>
      </c>
      <c r="M295" s="65">
        <f t="shared" si="51"/>
        <v>0</v>
      </c>
      <c r="N295" s="65">
        <f t="shared" si="51"/>
        <v>0</v>
      </c>
      <c r="O295" s="24" t="s">
        <v>48</v>
      </c>
      <c r="P295" s="24" t="s">
        <v>48</v>
      </c>
      <c r="Q295" s="46"/>
    </row>
    <row r="296" spans="1:17" s="61" customFormat="1" hidden="1" outlineLevel="1">
      <c r="A296" s="62">
        <v>400</v>
      </c>
      <c r="B296" s="62">
        <v>426</v>
      </c>
      <c r="C296" s="86">
        <v>0</v>
      </c>
      <c r="D296" s="86">
        <v>0</v>
      </c>
      <c r="E296" s="86">
        <v>0</v>
      </c>
      <c r="F296" s="86">
        <v>0</v>
      </c>
      <c r="G296" s="65">
        <f t="shared" si="50"/>
        <v>62.102182277581086</v>
      </c>
      <c r="H296" s="65">
        <f t="shared" si="52"/>
        <v>49.681745822064869</v>
      </c>
      <c r="I296" s="65">
        <f t="shared" si="49"/>
        <v>51.526085974915574</v>
      </c>
      <c r="J296" s="65">
        <f t="shared" si="53"/>
        <v>41.220868779932459</v>
      </c>
      <c r="K296" s="65">
        <f t="shared" si="51"/>
        <v>0</v>
      </c>
      <c r="L296" s="65">
        <f t="shared" si="51"/>
        <v>0</v>
      </c>
      <c r="M296" s="65">
        <f t="shared" si="51"/>
        <v>0</v>
      </c>
      <c r="N296" s="65">
        <f t="shared" si="51"/>
        <v>0</v>
      </c>
      <c r="O296" s="24" t="s">
        <v>48</v>
      </c>
      <c r="P296" s="24" t="s">
        <v>48</v>
      </c>
      <c r="Q296" s="46"/>
    </row>
    <row r="297" spans="1:17" s="61" customFormat="1" hidden="1" outlineLevel="1">
      <c r="A297" s="62">
        <v>450</v>
      </c>
      <c r="B297" s="62">
        <v>478</v>
      </c>
      <c r="C297" s="86">
        <v>0</v>
      </c>
      <c r="D297" s="86">
        <v>0</v>
      </c>
      <c r="E297" s="86">
        <v>0</v>
      </c>
      <c r="F297" s="86">
        <v>0</v>
      </c>
      <c r="G297" s="65">
        <f t="shared" si="50"/>
        <v>66.247779533762127</v>
      </c>
      <c r="H297" s="65">
        <f t="shared" si="52"/>
        <v>52.998223627009708</v>
      </c>
      <c r="I297" s="65">
        <f t="shared" si="49"/>
        <v>54.897822526023532</v>
      </c>
      <c r="J297" s="65">
        <f t="shared" si="53"/>
        <v>43.918258020818826</v>
      </c>
      <c r="K297" s="65">
        <f t="shared" si="51"/>
        <v>0</v>
      </c>
      <c r="L297" s="65">
        <f t="shared" si="51"/>
        <v>0</v>
      </c>
      <c r="M297" s="65">
        <f t="shared" si="51"/>
        <v>0</v>
      </c>
      <c r="N297" s="65">
        <f t="shared" si="51"/>
        <v>0</v>
      </c>
      <c r="O297" s="24" t="s">
        <v>48</v>
      </c>
      <c r="P297" s="24" t="s">
        <v>48</v>
      </c>
      <c r="Q297" s="46"/>
    </row>
    <row r="298" spans="1:17" s="61" customFormat="1" hidden="1" outlineLevel="1">
      <c r="A298" s="62">
        <v>500</v>
      </c>
      <c r="B298" s="62">
        <v>529</v>
      </c>
      <c r="C298" s="86">
        <v>0</v>
      </c>
      <c r="D298" s="86">
        <v>0</v>
      </c>
      <c r="E298" s="86">
        <v>0</v>
      </c>
      <c r="F298" s="86">
        <v>0</v>
      </c>
      <c r="G298" s="65">
        <f t="shared" si="50"/>
        <v>72.3484726939095</v>
      </c>
      <c r="H298" s="65">
        <f t="shared" si="52"/>
        <v>57.878778155127605</v>
      </c>
      <c r="I298" s="65">
        <f t="shared" si="49"/>
        <v>59.966701412740122</v>
      </c>
      <c r="J298" s="65">
        <f t="shared" si="53"/>
        <v>47.973361130192103</v>
      </c>
      <c r="K298" s="65">
        <f t="shared" si="51"/>
        <v>0</v>
      </c>
      <c r="L298" s="65">
        <f t="shared" si="51"/>
        <v>0</v>
      </c>
      <c r="M298" s="65">
        <f t="shared" si="51"/>
        <v>0</v>
      </c>
      <c r="N298" s="65">
        <f t="shared" si="51"/>
        <v>0</v>
      </c>
      <c r="O298" s="24" t="s">
        <v>48</v>
      </c>
      <c r="P298" s="24" t="s">
        <v>48</v>
      </c>
      <c r="Q298" s="46"/>
    </row>
    <row r="299" spans="1:17" s="61" customFormat="1" hidden="1" outlineLevel="1">
      <c r="A299" s="62">
        <v>600</v>
      </c>
      <c r="B299" s="62">
        <v>630</v>
      </c>
      <c r="C299" s="86">
        <v>0</v>
      </c>
      <c r="D299" s="86">
        <v>0</v>
      </c>
      <c r="E299" s="86">
        <v>0</v>
      </c>
      <c r="F299" s="86">
        <v>0</v>
      </c>
      <c r="G299" s="65">
        <f t="shared" si="50"/>
        <v>81.806770200358343</v>
      </c>
      <c r="H299" s="65">
        <f t="shared" si="52"/>
        <v>65.445416160286683</v>
      </c>
      <c r="I299" s="65">
        <f t="shared" si="49"/>
        <v>69.424998919188965</v>
      </c>
      <c r="J299" s="65">
        <f t="shared" si="53"/>
        <v>55.539999135351174</v>
      </c>
      <c r="K299" s="65">
        <f t="shared" si="51"/>
        <v>0</v>
      </c>
      <c r="L299" s="65">
        <f t="shared" si="51"/>
        <v>0</v>
      </c>
      <c r="M299" s="65">
        <f t="shared" si="51"/>
        <v>0</v>
      </c>
      <c r="N299" s="65">
        <f t="shared" si="51"/>
        <v>0</v>
      </c>
      <c r="O299" s="24" t="s">
        <v>48</v>
      </c>
      <c r="P299" s="24" t="s">
        <v>48</v>
      </c>
      <c r="Q299" s="46"/>
    </row>
    <row r="300" spans="1:17" s="61" customFormat="1" hidden="1" outlineLevel="1">
      <c r="A300" s="62">
        <v>700</v>
      </c>
      <c r="B300" s="62">
        <v>720</v>
      </c>
      <c r="C300" s="86">
        <v>0</v>
      </c>
      <c r="D300" s="86">
        <v>0</v>
      </c>
      <c r="E300" s="86">
        <v>0</v>
      </c>
      <c r="F300" s="86">
        <v>0</v>
      </c>
      <c r="G300" s="65">
        <f t="shared" si="50"/>
        <v>92.994682409680209</v>
      </c>
      <c r="H300" s="65">
        <f t="shared" si="52"/>
        <v>74.395745927744173</v>
      </c>
      <c r="I300" s="65">
        <f t="shared" si="49"/>
        <v>77.775421876576189</v>
      </c>
      <c r="J300" s="65">
        <f t="shared" si="53"/>
        <v>62.220337501260957</v>
      </c>
      <c r="K300" s="65">
        <f t="shared" si="51"/>
        <v>0</v>
      </c>
      <c r="L300" s="65">
        <f t="shared" si="51"/>
        <v>0</v>
      </c>
      <c r="M300" s="65">
        <f t="shared" si="51"/>
        <v>0</v>
      </c>
      <c r="N300" s="65">
        <f t="shared" si="51"/>
        <v>0</v>
      </c>
      <c r="O300" s="24" t="s">
        <v>48</v>
      </c>
      <c r="P300" s="24" t="s">
        <v>48</v>
      </c>
      <c r="Q300" s="46"/>
    </row>
    <row r="301" spans="1:17" s="61" customFormat="1" hidden="1" outlineLevel="1">
      <c r="A301" s="62">
        <v>800</v>
      </c>
      <c r="B301" s="62">
        <v>820</v>
      </c>
      <c r="C301" s="86">
        <v>0</v>
      </c>
      <c r="D301" s="86">
        <v>0</v>
      </c>
      <c r="E301" s="86">
        <v>0</v>
      </c>
      <c r="F301" s="86">
        <v>0</v>
      </c>
      <c r="G301" s="65">
        <f t="shared" si="50"/>
        <v>103.63000715737088</v>
      </c>
      <c r="H301" s="65">
        <f t="shared" si="52"/>
        <v>82.90400572589671</v>
      </c>
      <c r="I301" s="65">
        <f t="shared" si="49"/>
        <v>87.120978782478375</v>
      </c>
      <c r="J301" s="65">
        <f t="shared" si="53"/>
        <v>69.696783025982697</v>
      </c>
      <c r="K301" s="65">
        <f t="shared" si="51"/>
        <v>0</v>
      </c>
      <c r="L301" s="65">
        <f t="shared" si="51"/>
        <v>0</v>
      </c>
      <c r="M301" s="65">
        <f t="shared" si="51"/>
        <v>0</v>
      </c>
      <c r="N301" s="65">
        <f t="shared" si="51"/>
        <v>0</v>
      </c>
      <c r="O301" s="24" t="s">
        <v>48</v>
      </c>
      <c r="P301" s="24" t="s">
        <v>48</v>
      </c>
      <c r="Q301" s="46"/>
    </row>
    <row r="302" spans="1:17" s="61" customFormat="1" hidden="1" outlineLevel="1">
      <c r="A302" s="62">
        <v>900</v>
      </c>
      <c r="B302" s="62">
        <v>920</v>
      </c>
      <c r="C302" s="86">
        <v>0</v>
      </c>
      <c r="D302" s="86">
        <v>0</v>
      </c>
      <c r="E302" s="86">
        <v>0</v>
      </c>
      <c r="F302" s="86">
        <v>0</v>
      </c>
      <c r="G302" s="65">
        <f t="shared" si="50"/>
        <v>113.8762975736993</v>
      </c>
      <c r="H302" s="65">
        <f t="shared" si="52"/>
        <v>91.101038058959446</v>
      </c>
      <c r="I302" s="65">
        <f t="shared" si="49"/>
        <v>95.561594220302908</v>
      </c>
      <c r="J302" s="65">
        <f t="shared" si="53"/>
        <v>76.449275376242326</v>
      </c>
      <c r="K302" s="65">
        <f t="shared" si="51"/>
        <v>0</v>
      </c>
      <c r="L302" s="65">
        <f t="shared" si="51"/>
        <v>0</v>
      </c>
      <c r="M302" s="65">
        <f t="shared" si="51"/>
        <v>0</v>
      </c>
      <c r="N302" s="65">
        <f>F302*J302*$I$39*1.15/1000000*24</f>
        <v>0</v>
      </c>
      <c r="O302" s="24" t="s">
        <v>48</v>
      </c>
      <c r="P302" s="24" t="s">
        <v>48</v>
      </c>
      <c r="Q302" s="46"/>
    </row>
    <row r="303" spans="1:17" s="61" customFormat="1" hidden="1" outlineLevel="1">
      <c r="A303" s="62">
        <v>1000</v>
      </c>
      <c r="B303" s="62">
        <v>1020</v>
      </c>
      <c r="C303" s="86">
        <v>0</v>
      </c>
      <c r="D303" s="86">
        <v>0</v>
      </c>
      <c r="E303" s="86">
        <v>0</v>
      </c>
      <c r="F303" s="86">
        <v>0</v>
      </c>
      <c r="G303" s="65">
        <f t="shared" si="50"/>
        <v>124.74702776963834</v>
      </c>
      <c r="H303" s="65">
        <f t="shared" si="52"/>
        <v>99.797622215710675</v>
      </c>
      <c r="I303" s="65">
        <f t="shared" si="49"/>
        <v>104.88460300609577</v>
      </c>
      <c r="J303" s="65">
        <f t="shared" si="53"/>
        <v>83.907682404876624</v>
      </c>
      <c r="K303" s="65">
        <f t="shared" si="51"/>
        <v>0</v>
      </c>
      <c r="L303" s="65">
        <f t="shared" si="51"/>
        <v>0</v>
      </c>
      <c r="M303" s="65">
        <f t="shared" si="51"/>
        <v>0</v>
      </c>
      <c r="N303" s="65">
        <f t="shared" si="51"/>
        <v>0</v>
      </c>
      <c r="O303" s="24" t="s">
        <v>48</v>
      </c>
      <c r="P303" s="24" t="s">
        <v>48</v>
      </c>
      <c r="Q303" s="46"/>
    </row>
    <row r="304" spans="1:17" s="40" customFormat="1" ht="45.75" customHeight="1" collapsed="1" thickBot="1">
      <c r="A304" s="350" t="s">
        <v>49</v>
      </c>
      <c r="B304" s="351"/>
      <c r="C304" s="41">
        <f>SUM(C284:C303)</f>
        <v>0</v>
      </c>
      <c r="D304" s="41">
        <f>SUM(D284:D303)</f>
        <v>0</v>
      </c>
      <c r="E304" s="41">
        <f>SUM(E284:E303)</f>
        <v>0</v>
      </c>
      <c r="F304" s="41">
        <f>SUM(F284:F303)</f>
        <v>0</v>
      </c>
      <c r="G304" s="23">
        <f>IF(C304=0,0,K304/C304/$I$39/24*1000000)</f>
        <v>0</v>
      </c>
      <c r="H304" s="23">
        <f>IF(D304=0,0,L304/D304/$I$39/24*1000000)</f>
        <v>0</v>
      </c>
      <c r="I304" s="23">
        <f>IF(E304=0,0,M304/E304/$I$39/24*1000000)</f>
        <v>0</v>
      </c>
      <c r="J304" s="23">
        <f>IF(F304=0,0,N304/F304/$I$39/24*1000000)</f>
        <v>0</v>
      </c>
      <c r="K304" s="37">
        <f>SUM(K284:K303)</f>
        <v>0</v>
      </c>
      <c r="L304" s="37">
        <f>SUM(L284:L303)</f>
        <v>0</v>
      </c>
      <c r="M304" s="37">
        <f>SUM(M284:M303)</f>
        <v>0</v>
      </c>
      <c r="N304" s="37">
        <f>SUM(N284:N303)</f>
        <v>0</v>
      </c>
      <c r="O304" s="25" t="s">
        <v>48</v>
      </c>
      <c r="P304" s="25" t="s">
        <v>48</v>
      </c>
      <c r="Q304" s="39"/>
    </row>
    <row r="305" spans="1:24" ht="33" customHeight="1" thickBot="1">
      <c r="A305" s="338" t="s">
        <v>64</v>
      </c>
      <c r="B305" s="339"/>
      <c r="C305" s="339"/>
      <c r="D305" s="339"/>
      <c r="E305" s="339"/>
      <c r="F305" s="340"/>
      <c r="G305" s="89">
        <f>K304+L304+M304+N304+K280+L280+M280+N280+K256+M256+N256+L256+K232+L232+M232+N232+K208+L208+M208+N208+K184+L184+M184+N184+K160+L160+M160+N160+K136+L136+M136+N136+K112+L112+M112+N112+K88+L88+M88+N88+K66+L66+M66+N66</f>
        <v>276.36655258344405</v>
      </c>
      <c r="H305" s="64"/>
      <c r="I305" s="64"/>
      <c r="J305" s="64"/>
      <c r="K305" s="64"/>
      <c r="L305" s="64"/>
      <c r="M305" s="64"/>
      <c r="N305" s="64"/>
    </row>
    <row r="306" spans="1:24">
      <c r="A306" s="64"/>
      <c r="B306" s="64"/>
      <c r="C306" s="64"/>
      <c r="D306" s="64"/>
      <c r="E306" s="64"/>
      <c r="F306" s="64"/>
      <c r="G306" s="64"/>
      <c r="H306" s="64"/>
      <c r="I306" s="64"/>
      <c r="J306" s="64"/>
      <c r="K306" s="64"/>
      <c r="L306" s="64"/>
      <c r="M306" s="64"/>
      <c r="N306" s="64"/>
    </row>
    <row r="307" spans="1:24">
      <c r="A307" s="64"/>
      <c r="B307" s="64"/>
      <c r="C307" s="64"/>
      <c r="D307" s="64"/>
      <c r="E307" s="64"/>
      <c r="F307" s="64"/>
      <c r="G307" s="64"/>
      <c r="H307" s="64"/>
      <c r="I307" s="64"/>
      <c r="J307" s="64"/>
      <c r="K307" s="64"/>
      <c r="L307" s="64"/>
      <c r="M307" s="64"/>
      <c r="N307" s="64"/>
      <c r="O307" s="64"/>
      <c r="P307" s="64"/>
    </row>
    <row r="308" spans="1:24" s="42" customFormat="1">
      <c r="A308" s="43"/>
      <c r="B308" s="43"/>
      <c r="C308" s="43"/>
      <c r="D308" s="90"/>
      <c r="E308" s="43"/>
      <c r="F308" s="43"/>
      <c r="G308" s="43"/>
      <c r="H308" s="43"/>
      <c r="I308" s="43"/>
      <c r="J308" s="43"/>
      <c r="K308" s="43"/>
      <c r="L308" s="43"/>
      <c r="M308" s="43"/>
      <c r="N308" s="43"/>
      <c r="O308" s="43"/>
      <c r="P308" s="43"/>
      <c r="Q308" s="43"/>
      <c r="R308" s="43"/>
      <c r="S308" s="43"/>
      <c r="T308" s="43"/>
      <c r="U308" s="43"/>
      <c r="V308" s="43"/>
      <c r="W308" s="43"/>
      <c r="X308" s="43"/>
    </row>
    <row r="309" spans="1:24" s="9" customFormat="1" ht="15.75">
      <c r="A309" s="349" t="s">
        <v>471</v>
      </c>
      <c r="B309" s="349"/>
      <c r="C309" s="349"/>
      <c r="D309" s="349"/>
      <c r="E309" s="349"/>
      <c r="F309" s="4"/>
      <c r="G309" s="5"/>
      <c r="H309" s="6"/>
      <c r="I309" s="7"/>
      <c r="J309" s="4"/>
      <c r="K309" s="348" t="s">
        <v>474</v>
      </c>
      <c r="L309" s="348"/>
      <c r="M309" s="348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</row>
    <row r="310" spans="1:24" s="9" customFormat="1">
      <c r="D310" s="8" t="s">
        <v>0</v>
      </c>
      <c r="E310" s="4"/>
      <c r="F310" s="4"/>
      <c r="G310" s="5"/>
      <c r="H310" s="6"/>
      <c r="I310" s="7"/>
      <c r="J310" s="4"/>
      <c r="K310" s="4"/>
      <c r="L310" s="4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</row>
    <row r="311" spans="1:24" s="42" customFormat="1">
      <c r="A311" s="43"/>
      <c r="B311" s="43"/>
      <c r="C311" s="43"/>
      <c r="D311" s="68"/>
      <c r="E311" s="91"/>
      <c r="F311" s="91"/>
      <c r="G311" s="92"/>
      <c r="H311" s="93"/>
      <c r="I311" s="94"/>
      <c r="J311" s="91"/>
      <c r="K311" s="91"/>
      <c r="L311" s="91"/>
      <c r="M311" s="43"/>
      <c r="N311" s="43"/>
      <c r="O311" s="43"/>
      <c r="P311" s="43"/>
      <c r="Q311" s="43"/>
      <c r="R311" s="43"/>
      <c r="S311" s="43"/>
      <c r="T311" s="43"/>
      <c r="U311" s="43"/>
      <c r="V311" s="43"/>
      <c r="W311" s="43"/>
      <c r="X311" s="43"/>
    </row>
    <row r="312" spans="1:24" s="42" customFormat="1">
      <c r="A312" s="43"/>
      <c r="B312" s="43"/>
      <c r="C312" s="43"/>
      <c r="D312" s="68"/>
      <c r="E312" s="91"/>
      <c r="F312" s="91"/>
      <c r="G312" s="92"/>
      <c r="H312" s="93"/>
      <c r="I312" s="94"/>
      <c r="J312" s="91"/>
      <c r="K312" s="91"/>
      <c r="L312" s="91"/>
      <c r="M312" s="43"/>
      <c r="N312" s="43"/>
      <c r="O312" s="43"/>
      <c r="P312" s="43"/>
      <c r="Q312" s="43"/>
      <c r="R312" s="43"/>
      <c r="S312" s="43"/>
      <c r="T312" s="43"/>
      <c r="U312" s="43"/>
      <c r="V312" s="43"/>
      <c r="W312" s="43"/>
      <c r="X312" s="43"/>
    </row>
    <row r="313" spans="1:24" ht="12.75" customHeight="1">
      <c r="A313" s="335"/>
      <c r="B313" s="335"/>
      <c r="C313" s="64"/>
      <c r="D313" s="64"/>
      <c r="E313" s="64"/>
      <c r="F313" s="64"/>
      <c r="G313" s="64"/>
      <c r="H313" s="64"/>
      <c r="I313" s="64"/>
      <c r="J313" s="64"/>
      <c r="K313" s="64"/>
      <c r="L313" s="64"/>
      <c r="M313" s="64"/>
      <c r="N313" s="64"/>
      <c r="O313" s="48"/>
      <c r="P313" s="48"/>
      <c r="Q313" s="48"/>
    </row>
    <row r="314" spans="1:24">
      <c r="A314" s="64"/>
      <c r="B314" s="64"/>
      <c r="C314" s="64"/>
      <c r="D314" s="64"/>
      <c r="E314" s="64"/>
      <c r="F314" s="64"/>
      <c r="G314" s="64"/>
      <c r="H314" s="64"/>
      <c r="I314" s="64"/>
      <c r="J314" s="64"/>
      <c r="K314" s="64"/>
      <c r="L314" s="64"/>
      <c r="M314" s="64"/>
      <c r="N314" s="64"/>
      <c r="O314" s="48"/>
      <c r="P314" s="48"/>
      <c r="Q314" s="48"/>
    </row>
    <row r="315" spans="1:24">
      <c r="A315" s="64"/>
      <c r="B315" s="64"/>
      <c r="C315" s="64"/>
      <c r="D315" s="64"/>
      <c r="E315" s="64"/>
      <c r="F315" s="64"/>
      <c r="G315" s="64"/>
      <c r="H315" s="64"/>
      <c r="I315" s="64"/>
      <c r="J315" s="64"/>
      <c r="K315" s="64"/>
      <c r="L315" s="64"/>
      <c r="M315" s="64"/>
      <c r="N315" s="64"/>
      <c r="O315" s="48"/>
      <c r="P315" s="48"/>
      <c r="Q315" s="48"/>
    </row>
    <row r="316" spans="1:24">
      <c r="A316" s="64"/>
      <c r="B316" s="66"/>
      <c r="C316" s="64"/>
      <c r="D316" s="64"/>
      <c r="E316" s="64"/>
      <c r="F316" s="64"/>
      <c r="G316" s="64"/>
      <c r="H316" s="64"/>
      <c r="I316" s="64"/>
      <c r="J316" s="64"/>
      <c r="K316" s="64"/>
      <c r="L316" s="64"/>
      <c r="M316" s="64"/>
      <c r="N316" s="64"/>
      <c r="O316" s="48"/>
      <c r="P316" s="48"/>
      <c r="Q316" s="48"/>
    </row>
    <row r="317" spans="1:24">
      <c r="A317" s="64"/>
      <c r="B317" s="66"/>
      <c r="C317" s="64"/>
      <c r="D317" s="64"/>
      <c r="E317" s="64"/>
      <c r="F317" s="64"/>
      <c r="G317" s="64"/>
      <c r="H317" s="64"/>
      <c r="I317" s="64"/>
      <c r="J317" s="64"/>
      <c r="K317" s="64"/>
      <c r="L317" s="64"/>
      <c r="M317" s="64"/>
      <c r="N317" s="64"/>
      <c r="O317" s="48"/>
      <c r="P317" s="48"/>
      <c r="Q317" s="48"/>
    </row>
    <row r="318" spans="1:24">
      <c r="A318" s="64"/>
      <c r="B318" s="67"/>
      <c r="C318" s="64"/>
      <c r="D318" s="64"/>
      <c r="E318" s="64"/>
      <c r="F318" s="64"/>
      <c r="G318" s="64"/>
      <c r="H318" s="64"/>
      <c r="I318" s="64"/>
      <c r="J318" s="64"/>
      <c r="K318" s="64"/>
      <c r="L318" s="64"/>
      <c r="M318" s="64"/>
      <c r="N318" s="64"/>
      <c r="O318" s="48"/>
      <c r="P318" s="48"/>
      <c r="Q318" s="48"/>
    </row>
    <row r="319" spans="1:24">
      <c r="A319" s="64"/>
      <c r="B319" s="64"/>
      <c r="C319" s="64"/>
      <c r="D319" s="64"/>
      <c r="E319" s="64"/>
      <c r="F319" s="64"/>
      <c r="G319" s="64"/>
      <c r="H319" s="64"/>
      <c r="I319" s="64"/>
      <c r="J319" s="64"/>
      <c r="K319" s="64"/>
      <c r="L319" s="64"/>
      <c r="M319" s="64"/>
      <c r="N319" s="64"/>
      <c r="O319" s="48"/>
      <c r="P319" s="48"/>
      <c r="Q319" s="48"/>
    </row>
    <row r="320" spans="1:24">
      <c r="A320" s="64"/>
      <c r="B320" s="64"/>
      <c r="C320" s="64"/>
      <c r="D320" s="64"/>
      <c r="E320" s="64"/>
      <c r="F320" s="64"/>
      <c r="G320" s="64"/>
      <c r="H320" s="64"/>
      <c r="I320" s="64"/>
      <c r="J320" s="64"/>
      <c r="K320" s="64"/>
      <c r="L320" s="64"/>
      <c r="M320" s="64"/>
      <c r="N320" s="64"/>
      <c r="O320" s="48"/>
      <c r="P320" s="48"/>
      <c r="Q320" s="48"/>
    </row>
    <row r="321" spans="1:17">
      <c r="A321" s="64"/>
      <c r="B321" s="64"/>
      <c r="C321" s="64"/>
      <c r="D321" s="64"/>
      <c r="E321" s="64"/>
      <c r="F321" s="64"/>
      <c r="G321" s="64"/>
      <c r="H321" s="64"/>
      <c r="I321" s="64"/>
      <c r="J321" s="64"/>
      <c r="K321" s="64"/>
      <c r="L321" s="64"/>
      <c r="M321" s="64"/>
      <c r="N321" s="64"/>
      <c r="O321" s="48"/>
      <c r="P321" s="48"/>
      <c r="Q321" s="48"/>
    </row>
    <row r="322" spans="1:17">
      <c r="A322" s="64"/>
      <c r="B322" s="64"/>
      <c r="C322" s="64"/>
      <c r="D322" s="64"/>
      <c r="E322" s="64"/>
      <c r="F322" s="64"/>
      <c r="G322" s="64"/>
      <c r="H322" s="64"/>
      <c r="I322" s="64"/>
      <c r="J322" s="64"/>
      <c r="K322" s="64"/>
      <c r="L322" s="64"/>
      <c r="M322" s="64"/>
      <c r="N322" s="64"/>
      <c r="O322" s="48"/>
      <c r="P322" s="48"/>
      <c r="Q322" s="48"/>
    </row>
    <row r="323" spans="1:17">
      <c r="A323" s="64"/>
      <c r="B323" s="64"/>
      <c r="C323" s="64"/>
      <c r="D323" s="64"/>
      <c r="E323" s="64"/>
      <c r="F323" s="64"/>
      <c r="G323" s="64"/>
      <c r="H323" s="64"/>
      <c r="I323" s="64"/>
      <c r="J323" s="64"/>
      <c r="K323" s="64"/>
      <c r="L323" s="64"/>
      <c r="M323" s="64"/>
      <c r="N323" s="64"/>
      <c r="O323" s="48"/>
      <c r="P323" s="48"/>
      <c r="Q323" s="48"/>
    </row>
    <row r="324" spans="1:17">
      <c r="A324" s="64"/>
      <c r="B324" s="64"/>
      <c r="C324" s="64"/>
      <c r="D324" s="64"/>
      <c r="E324" s="64"/>
      <c r="F324" s="64"/>
      <c r="G324" s="64"/>
      <c r="H324" s="64"/>
      <c r="I324" s="64"/>
      <c r="J324" s="64"/>
      <c r="K324" s="64"/>
      <c r="L324" s="64"/>
      <c r="M324" s="64"/>
      <c r="N324" s="64"/>
      <c r="O324" s="48"/>
      <c r="P324" s="48"/>
      <c r="Q324" s="48"/>
    </row>
    <row r="325" spans="1:17">
      <c r="A325" s="64"/>
      <c r="B325" s="64"/>
      <c r="C325" s="64"/>
      <c r="D325" s="64"/>
      <c r="E325" s="64"/>
      <c r="F325" s="64"/>
      <c r="G325" s="64"/>
      <c r="H325" s="64"/>
      <c r="I325" s="64"/>
      <c r="J325" s="64"/>
      <c r="K325" s="64"/>
      <c r="L325" s="64"/>
      <c r="M325" s="64"/>
      <c r="N325" s="64"/>
      <c r="O325" s="48"/>
      <c r="P325" s="48"/>
      <c r="Q325" s="48"/>
    </row>
    <row r="326" spans="1:17">
      <c r="A326" s="64"/>
      <c r="B326" s="64"/>
      <c r="C326" s="64"/>
      <c r="D326" s="64"/>
      <c r="E326" s="64"/>
      <c r="F326" s="64"/>
      <c r="G326" s="64"/>
      <c r="H326" s="64"/>
      <c r="I326" s="64"/>
      <c r="J326" s="64"/>
      <c r="K326" s="64"/>
      <c r="L326" s="64"/>
      <c r="M326" s="64"/>
      <c r="N326" s="64"/>
      <c r="O326" s="48"/>
      <c r="P326" s="48"/>
      <c r="Q326" s="48"/>
    </row>
    <row r="327" spans="1:17">
      <c r="A327" s="64"/>
      <c r="B327" s="64"/>
      <c r="C327" s="64"/>
      <c r="D327" s="64"/>
      <c r="E327" s="64"/>
      <c r="F327" s="64"/>
      <c r="G327" s="64"/>
      <c r="H327" s="64"/>
      <c r="I327" s="64"/>
      <c r="J327" s="64"/>
      <c r="K327" s="64"/>
      <c r="L327" s="64"/>
      <c r="M327" s="64"/>
      <c r="N327" s="64"/>
      <c r="O327" s="48"/>
      <c r="P327" s="48"/>
      <c r="Q327" s="48"/>
    </row>
    <row r="328" spans="1:17">
      <c r="A328" s="64"/>
      <c r="B328" s="64"/>
      <c r="C328" s="64"/>
      <c r="D328" s="64"/>
      <c r="E328" s="64"/>
      <c r="F328" s="64"/>
      <c r="G328" s="64"/>
      <c r="H328" s="64"/>
      <c r="I328" s="64"/>
      <c r="J328" s="64"/>
      <c r="K328" s="64"/>
      <c r="L328" s="64"/>
      <c r="M328" s="64"/>
      <c r="N328" s="64"/>
      <c r="O328" s="48"/>
      <c r="P328" s="48"/>
      <c r="Q328" s="48"/>
    </row>
    <row r="329" spans="1:17">
      <c r="A329" s="64"/>
      <c r="B329" s="64"/>
      <c r="C329" s="64"/>
      <c r="D329" s="64"/>
      <c r="E329" s="64"/>
      <c r="F329" s="64"/>
      <c r="G329" s="64"/>
      <c r="H329" s="64"/>
      <c r="I329" s="64"/>
      <c r="J329" s="64"/>
      <c r="K329" s="64"/>
      <c r="L329" s="64"/>
      <c r="M329" s="64"/>
      <c r="N329" s="64"/>
      <c r="O329" s="48"/>
      <c r="P329" s="48"/>
      <c r="Q329" s="48"/>
    </row>
    <row r="330" spans="1:17">
      <c r="A330" s="64"/>
      <c r="B330" s="64"/>
      <c r="C330" s="64"/>
      <c r="D330" s="64"/>
      <c r="E330" s="64"/>
      <c r="F330" s="64"/>
      <c r="G330" s="64"/>
      <c r="H330" s="64"/>
      <c r="I330" s="64"/>
      <c r="J330" s="64"/>
      <c r="K330" s="64"/>
      <c r="L330" s="64"/>
      <c r="M330" s="64"/>
      <c r="N330" s="64"/>
      <c r="O330" s="48"/>
      <c r="P330" s="48"/>
      <c r="Q330" s="48"/>
    </row>
    <row r="331" spans="1:17">
      <c r="A331" s="64"/>
      <c r="B331" s="64"/>
      <c r="C331" s="64"/>
      <c r="D331" s="64"/>
      <c r="E331" s="64"/>
      <c r="F331" s="64"/>
      <c r="G331" s="64"/>
      <c r="H331" s="64"/>
      <c r="I331" s="64"/>
      <c r="J331" s="64"/>
      <c r="K331" s="64"/>
      <c r="L331" s="64"/>
      <c r="M331" s="64"/>
      <c r="N331" s="64"/>
      <c r="O331" s="48"/>
      <c r="P331" s="48"/>
      <c r="Q331" s="48"/>
    </row>
    <row r="332" spans="1:17">
      <c r="A332" s="64"/>
      <c r="B332" s="64"/>
      <c r="C332" s="64"/>
      <c r="D332" s="64"/>
      <c r="E332" s="64"/>
      <c r="F332" s="64"/>
      <c r="G332" s="64"/>
      <c r="H332" s="64"/>
      <c r="I332" s="64"/>
      <c r="J332" s="64"/>
      <c r="K332" s="64"/>
      <c r="L332" s="64"/>
      <c r="M332" s="64"/>
      <c r="N332" s="64"/>
      <c r="O332" s="48"/>
      <c r="P332" s="48"/>
      <c r="Q332" s="48"/>
    </row>
    <row r="333" spans="1:17">
      <c r="A333" s="64"/>
      <c r="B333" s="64"/>
      <c r="C333" s="64"/>
      <c r="D333" s="64"/>
      <c r="E333" s="64"/>
      <c r="F333" s="64"/>
      <c r="G333" s="64"/>
      <c r="H333" s="64"/>
      <c r="I333" s="64"/>
      <c r="J333" s="64"/>
      <c r="K333" s="64"/>
      <c r="L333" s="64"/>
      <c r="M333" s="64"/>
      <c r="N333" s="64"/>
      <c r="O333" s="48"/>
      <c r="P333" s="48"/>
      <c r="Q333" s="48"/>
    </row>
    <row r="334" spans="1:17">
      <c r="A334" s="64"/>
      <c r="B334" s="64"/>
      <c r="C334" s="64"/>
      <c r="D334" s="64"/>
      <c r="E334" s="64"/>
      <c r="F334" s="64"/>
      <c r="G334" s="64"/>
      <c r="H334" s="64"/>
      <c r="I334" s="64"/>
      <c r="J334" s="64"/>
      <c r="K334" s="64"/>
      <c r="L334" s="64"/>
      <c r="M334" s="64"/>
      <c r="N334" s="64"/>
      <c r="O334" s="48"/>
      <c r="P334" s="48"/>
      <c r="Q334" s="48"/>
    </row>
    <row r="335" spans="1:17">
      <c r="A335" s="64"/>
      <c r="B335" s="64"/>
      <c r="C335" s="64"/>
      <c r="D335" s="64"/>
      <c r="E335" s="64"/>
      <c r="F335" s="64"/>
      <c r="G335" s="64"/>
      <c r="H335" s="64"/>
      <c r="I335" s="64"/>
      <c r="J335" s="64"/>
      <c r="K335" s="64"/>
      <c r="L335" s="64"/>
      <c r="M335" s="64"/>
      <c r="N335" s="64"/>
      <c r="O335" s="48"/>
      <c r="P335" s="48"/>
      <c r="Q335" s="48"/>
    </row>
    <row r="336" spans="1:17">
      <c r="A336" s="64"/>
      <c r="B336" s="64"/>
      <c r="C336" s="64"/>
      <c r="D336" s="64"/>
      <c r="E336" s="64"/>
      <c r="F336" s="64"/>
      <c r="G336" s="64"/>
      <c r="H336" s="64"/>
      <c r="I336" s="64"/>
      <c r="J336" s="64"/>
      <c r="K336" s="64"/>
      <c r="L336" s="64"/>
      <c r="M336" s="64"/>
      <c r="N336" s="64"/>
      <c r="O336" s="48"/>
      <c r="P336" s="48"/>
      <c r="Q336" s="48"/>
    </row>
    <row r="337" spans="1:17">
      <c r="A337" s="64"/>
      <c r="B337" s="64"/>
      <c r="C337" s="64"/>
      <c r="D337" s="64"/>
      <c r="E337" s="64"/>
      <c r="F337" s="64"/>
      <c r="G337" s="64"/>
      <c r="H337" s="64"/>
      <c r="I337" s="64"/>
      <c r="J337" s="64"/>
      <c r="K337" s="64"/>
      <c r="L337" s="64"/>
      <c r="M337" s="64"/>
      <c r="N337" s="64"/>
      <c r="O337" s="48"/>
      <c r="P337" s="48"/>
      <c r="Q337" s="48"/>
    </row>
    <row r="338" spans="1:17">
      <c r="A338" s="64"/>
      <c r="B338" s="64"/>
      <c r="C338" s="64"/>
      <c r="D338" s="64"/>
      <c r="E338" s="64"/>
      <c r="F338" s="64"/>
      <c r="G338" s="64"/>
      <c r="H338" s="64"/>
      <c r="I338" s="64"/>
      <c r="J338" s="64"/>
      <c r="K338" s="64"/>
      <c r="L338" s="64"/>
      <c r="M338" s="64"/>
      <c r="N338" s="64"/>
      <c r="O338" s="48"/>
      <c r="P338" s="48"/>
      <c r="Q338" s="48"/>
    </row>
    <row r="339" spans="1:17">
      <c r="A339" s="64"/>
      <c r="B339" s="64"/>
      <c r="C339" s="64"/>
      <c r="D339" s="64"/>
      <c r="E339" s="64"/>
      <c r="F339" s="64"/>
      <c r="G339" s="64"/>
      <c r="H339" s="64"/>
      <c r="I339" s="64"/>
      <c r="J339" s="64"/>
      <c r="K339" s="64"/>
      <c r="L339" s="64"/>
      <c r="M339" s="64"/>
      <c r="N339" s="64"/>
      <c r="O339" s="48"/>
      <c r="P339" s="48"/>
      <c r="Q339" s="48"/>
    </row>
    <row r="340" spans="1:17">
      <c r="A340" s="64"/>
      <c r="B340" s="64"/>
      <c r="C340" s="64"/>
      <c r="D340" s="64"/>
      <c r="E340" s="64"/>
      <c r="F340" s="64"/>
      <c r="G340" s="64"/>
      <c r="H340" s="64"/>
      <c r="I340" s="64"/>
      <c r="J340" s="64"/>
      <c r="K340" s="64"/>
      <c r="L340" s="64"/>
      <c r="M340" s="64"/>
      <c r="N340" s="64"/>
      <c r="O340" s="48"/>
      <c r="P340" s="48"/>
      <c r="Q340" s="48"/>
    </row>
  </sheetData>
  <mergeCells count="94">
    <mergeCell ref="W7:Y7"/>
    <mergeCell ref="S7:V7"/>
    <mergeCell ref="A1:P1"/>
    <mergeCell ref="C6:I6"/>
    <mergeCell ref="J6:Y6"/>
    <mergeCell ref="A3:J3"/>
    <mergeCell ref="A2:G2"/>
    <mergeCell ref="G7:J7"/>
    <mergeCell ref="N7:R7"/>
    <mergeCell ref="K7:M7"/>
    <mergeCell ref="K34:O34"/>
    <mergeCell ref="K36:O36"/>
    <mergeCell ref="I30:J30"/>
    <mergeCell ref="A30:H30"/>
    <mergeCell ref="C7:F7"/>
    <mergeCell ref="K32:O32"/>
    <mergeCell ref="K31:O31"/>
    <mergeCell ref="A32:H32"/>
    <mergeCell ref="A31:H31"/>
    <mergeCell ref="A42:H42"/>
    <mergeCell ref="A66:B66"/>
    <mergeCell ref="I44:J66"/>
    <mergeCell ref="A43:P43"/>
    <mergeCell ref="A33:H33"/>
    <mergeCell ref="K33:O33"/>
    <mergeCell ref="A34:H34"/>
    <mergeCell ref="A36:H36"/>
    <mergeCell ref="A35:H35"/>
    <mergeCell ref="K35:O35"/>
    <mergeCell ref="A37:H37"/>
    <mergeCell ref="A38:H38"/>
    <mergeCell ref="M44:N66"/>
    <mergeCell ref="K41:O41"/>
    <mergeCell ref="K38:O38"/>
    <mergeCell ref="K37:O37"/>
    <mergeCell ref="A41:H41"/>
    <mergeCell ref="A40:H40"/>
    <mergeCell ref="K39:O39"/>
    <mergeCell ref="E44:F66"/>
    <mergeCell ref="E90:F112"/>
    <mergeCell ref="A112:B112"/>
    <mergeCell ref="M90:N112"/>
    <mergeCell ref="A39:H39"/>
    <mergeCell ref="K40:O40"/>
    <mergeCell ref="A67:P67"/>
    <mergeCell ref="M68:N88"/>
    <mergeCell ref="P68:P88"/>
    <mergeCell ref="I68:J88"/>
    <mergeCell ref="P44:P66"/>
    <mergeCell ref="A89:P89"/>
    <mergeCell ref="E68:F88"/>
    <mergeCell ref="A88:B88"/>
    <mergeCell ref="M138:N160"/>
    <mergeCell ref="A113:P113"/>
    <mergeCell ref="P114:P136"/>
    <mergeCell ref="A136:B136"/>
    <mergeCell ref="E114:F136"/>
    <mergeCell ref="P90:P112"/>
    <mergeCell ref="I90:J112"/>
    <mergeCell ref="A161:P161"/>
    <mergeCell ref="I162:J184"/>
    <mergeCell ref="E162:F184"/>
    <mergeCell ref="M114:N136"/>
    <mergeCell ref="E138:F160"/>
    <mergeCell ref="I138:J160"/>
    <mergeCell ref="P138:P160"/>
    <mergeCell ref="A160:B160"/>
    <mergeCell ref="A137:P137"/>
    <mergeCell ref="I114:J136"/>
    <mergeCell ref="P162:P184"/>
    <mergeCell ref="M162:N184"/>
    <mergeCell ref="E186:F208"/>
    <mergeCell ref="A208:B208"/>
    <mergeCell ref="M186:N208"/>
    <mergeCell ref="P186:P208"/>
    <mergeCell ref="I186:J208"/>
    <mergeCell ref="A185:P185"/>
    <mergeCell ref="A184:B184"/>
    <mergeCell ref="A209:P209"/>
    <mergeCell ref="A257:P257"/>
    <mergeCell ref="A232:B232"/>
    <mergeCell ref="A233:P233"/>
    <mergeCell ref="M210:N232"/>
    <mergeCell ref="P210:P232"/>
    <mergeCell ref="I210:J232"/>
    <mergeCell ref="A313:B313"/>
    <mergeCell ref="A256:B256"/>
    <mergeCell ref="A305:F305"/>
    <mergeCell ref="E210:F232"/>
    <mergeCell ref="A281:P281"/>
    <mergeCell ref="K309:M309"/>
    <mergeCell ref="A309:E309"/>
    <mergeCell ref="A304:B304"/>
    <mergeCell ref="A280:B280"/>
  </mergeCells>
  <phoneticPr fontId="19" type="noConversion"/>
  <pageMargins left="0.70866141732283472" right="0.70866141732283472" top="0.74803149606299213" bottom="0.74803149606299213" header="0.31496062992125984" footer="0.31496062992125984"/>
  <pageSetup paperSize="9" scale="47" fitToHeight="2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0"/>
  <sheetViews>
    <sheetView topLeftCell="A46" zoomScaleNormal="100" workbookViewId="0">
      <selection activeCell="D75" sqref="D75"/>
    </sheetView>
  </sheetViews>
  <sheetFormatPr defaultRowHeight="15"/>
  <cols>
    <col min="2" max="2" width="46.28515625" style="142" customWidth="1"/>
    <col min="3" max="3" width="19.42578125" customWidth="1"/>
    <col min="4" max="4" width="14.140625" customWidth="1"/>
    <col min="5" max="5" width="13.42578125" customWidth="1"/>
    <col min="6" max="6" width="13" customWidth="1"/>
    <col min="7" max="7" width="15" customWidth="1"/>
    <col min="8" max="8" width="14.85546875" customWidth="1"/>
    <col min="9" max="9" width="16.42578125" customWidth="1"/>
  </cols>
  <sheetData>
    <row r="1" spans="1:9">
      <c r="B1" s="327" t="s">
        <v>467</v>
      </c>
      <c r="C1" s="328"/>
      <c r="D1" s="328"/>
      <c r="E1" s="328"/>
      <c r="F1" s="328"/>
    </row>
    <row r="2" spans="1:9" ht="15.75" thickBot="1">
      <c r="B2" s="327"/>
      <c r="C2" s="328"/>
      <c r="D2" s="328"/>
      <c r="E2" s="328"/>
      <c r="F2" s="328"/>
    </row>
    <row r="3" spans="1:9" ht="15.75" thickBot="1">
      <c r="A3" s="403" t="s">
        <v>153</v>
      </c>
      <c r="B3" s="405" t="s">
        <v>163</v>
      </c>
      <c r="C3" s="406"/>
      <c r="D3" s="405" t="s">
        <v>151</v>
      </c>
      <c r="E3" s="407"/>
      <c r="F3" s="406"/>
      <c r="G3" s="405" t="s">
        <v>162</v>
      </c>
      <c r="H3" s="407"/>
      <c r="I3" s="406"/>
    </row>
    <row r="4" spans="1:9" ht="60.75" thickBot="1">
      <c r="A4" s="404"/>
      <c r="B4" s="173" t="s">
        <v>102</v>
      </c>
      <c r="C4" s="172" t="s">
        <v>103</v>
      </c>
      <c r="D4" s="174" t="s">
        <v>152</v>
      </c>
      <c r="E4" s="171" t="s">
        <v>115</v>
      </c>
      <c r="F4" s="172" t="s">
        <v>104</v>
      </c>
      <c r="G4" s="174" t="s">
        <v>152</v>
      </c>
      <c r="H4" s="171" t="s">
        <v>115</v>
      </c>
      <c r="I4" s="172" t="s">
        <v>104</v>
      </c>
    </row>
    <row r="5" spans="1:9" ht="15.75" thickBot="1">
      <c r="A5" s="175">
        <v>1</v>
      </c>
      <c r="B5" s="168">
        <v>2</v>
      </c>
      <c r="C5" s="170">
        <v>3</v>
      </c>
      <c r="D5" s="168">
        <v>4</v>
      </c>
      <c r="E5" s="169">
        <v>5</v>
      </c>
      <c r="F5" s="170">
        <v>6</v>
      </c>
      <c r="G5" s="168">
        <v>7</v>
      </c>
      <c r="H5" s="169">
        <v>8</v>
      </c>
      <c r="I5" s="170">
        <v>9</v>
      </c>
    </row>
    <row r="6" spans="1:9">
      <c r="A6" s="191">
        <v>1</v>
      </c>
      <c r="B6" s="147" t="s">
        <v>147</v>
      </c>
      <c r="C6" s="115" t="s">
        <v>45</v>
      </c>
      <c r="D6" s="150">
        <v>0.152</v>
      </c>
      <c r="E6" s="150">
        <v>0</v>
      </c>
      <c r="F6" s="153">
        <v>0</v>
      </c>
      <c r="G6" s="150">
        <v>0.152</v>
      </c>
      <c r="H6" s="150">
        <v>0</v>
      </c>
      <c r="I6" s="153">
        <v>0</v>
      </c>
    </row>
    <row r="7" spans="1:9">
      <c r="A7" s="192">
        <v>2</v>
      </c>
      <c r="B7" s="145" t="s">
        <v>148</v>
      </c>
      <c r="C7" s="111" t="s">
        <v>45</v>
      </c>
      <c r="D7" s="150">
        <v>0.152</v>
      </c>
      <c r="E7" s="112">
        <v>0</v>
      </c>
      <c r="F7" s="138">
        <v>0</v>
      </c>
      <c r="G7" s="112">
        <v>0.152</v>
      </c>
      <c r="H7" s="150">
        <v>0</v>
      </c>
      <c r="I7" s="138">
        <v>0</v>
      </c>
    </row>
    <row r="8" spans="1:9">
      <c r="A8" s="192">
        <v>3</v>
      </c>
      <c r="B8" s="145" t="s">
        <v>149</v>
      </c>
      <c r="C8" s="111" t="s">
        <v>45</v>
      </c>
      <c r="D8" s="150">
        <v>0</v>
      </c>
      <c r="E8" s="112">
        <v>0</v>
      </c>
      <c r="F8" s="138">
        <v>0</v>
      </c>
      <c r="G8" s="112">
        <v>0</v>
      </c>
      <c r="H8" s="150">
        <v>0</v>
      </c>
      <c r="I8" s="138">
        <v>0</v>
      </c>
    </row>
    <row r="9" spans="1:9" ht="30">
      <c r="A9" s="192">
        <v>4</v>
      </c>
      <c r="B9" s="145" t="s">
        <v>150</v>
      </c>
      <c r="C9" s="111" t="s">
        <v>45</v>
      </c>
      <c r="D9" s="150">
        <v>0</v>
      </c>
      <c r="E9" s="112">
        <v>0</v>
      </c>
      <c r="F9" s="138">
        <v>0</v>
      </c>
      <c r="G9" s="112">
        <v>0</v>
      </c>
      <c r="H9" s="150">
        <v>0</v>
      </c>
      <c r="I9" s="138">
        <v>0</v>
      </c>
    </row>
    <row r="10" spans="1:9" ht="30.75" thickBot="1">
      <c r="A10" s="193">
        <v>5</v>
      </c>
      <c r="B10" s="146" t="s">
        <v>105</v>
      </c>
      <c r="C10" s="126" t="s">
        <v>45</v>
      </c>
      <c r="D10" s="141">
        <v>1.2</v>
      </c>
      <c r="E10" s="141">
        <v>0</v>
      </c>
      <c r="F10" s="128" t="s">
        <v>106</v>
      </c>
      <c r="G10" s="141">
        <v>1.2</v>
      </c>
      <c r="H10" s="141">
        <v>0</v>
      </c>
      <c r="I10" s="128" t="s">
        <v>106</v>
      </c>
    </row>
    <row r="11" spans="1:9" ht="45.75" hidden="1" customHeight="1" thickBot="1">
      <c r="A11" s="194"/>
      <c r="B11" s="148" t="s">
        <v>130</v>
      </c>
      <c r="C11" s="121" t="s">
        <v>45</v>
      </c>
      <c r="D11" s="149">
        <f>D10+D37/(10+6.03*SQRT(5))</f>
        <v>1.2936828388354211</v>
      </c>
      <c r="E11" s="149">
        <f>E10+E37/(10+6.03*SQRT(5))</f>
        <v>0</v>
      </c>
      <c r="F11" s="121" t="s">
        <v>106</v>
      </c>
      <c r="G11" s="149">
        <f>G10+G37/(10+6.03*SQRT(5))</f>
        <v>1.2936828388354211</v>
      </c>
      <c r="H11" s="149">
        <f>H10+H37/(10+6.03*SQRT(5))</f>
        <v>0</v>
      </c>
      <c r="I11" s="121" t="s">
        <v>106</v>
      </c>
    </row>
    <row r="12" spans="1:9">
      <c r="A12" s="195">
        <v>6</v>
      </c>
      <c r="B12" s="144" t="s">
        <v>107</v>
      </c>
      <c r="C12" s="123" t="s">
        <v>45</v>
      </c>
      <c r="D12" s="136">
        <v>0.9</v>
      </c>
      <c r="E12" s="123" t="s">
        <v>106</v>
      </c>
      <c r="F12" s="124" t="s">
        <v>106</v>
      </c>
      <c r="G12" s="136">
        <v>0.9</v>
      </c>
      <c r="H12" s="123" t="s">
        <v>106</v>
      </c>
      <c r="I12" s="124" t="s">
        <v>106</v>
      </c>
    </row>
    <row r="13" spans="1:9">
      <c r="A13" s="192">
        <v>7</v>
      </c>
      <c r="B13" s="145" t="s">
        <v>108</v>
      </c>
      <c r="C13" s="111" t="s">
        <v>45</v>
      </c>
      <c r="D13" s="112">
        <v>0.6</v>
      </c>
      <c r="E13" s="111" t="s">
        <v>106</v>
      </c>
      <c r="F13" s="125" t="s">
        <v>106</v>
      </c>
      <c r="G13" s="112">
        <v>0.6</v>
      </c>
      <c r="H13" s="111" t="s">
        <v>106</v>
      </c>
      <c r="I13" s="125" t="s">
        <v>106</v>
      </c>
    </row>
    <row r="14" spans="1:9" ht="15.75" thickBot="1">
      <c r="A14" s="193">
        <v>8</v>
      </c>
      <c r="B14" s="146" t="s">
        <v>109</v>
      </c>
      <c r="C14" s="126" t="s">
        <v>45</v>
      </c>
      <c r="D14" s="139">
        <v>0.1</v>
      </c>
      <c r="E14" s="126" t="s">
        <v>106</v>
      </c>
      <c r="F14" s="128" t="s">
        <v>106</v>
      </c>
      <c r="G14" s="139">
        <v>0.1</v>
      </c>
      <c r="H14" s="126" t="s">
        <v>106</v>
      </c>
      <c r="I14" s="128" t="s">
        <v>106</v>
      </c>
    </row>
    <row r="15" spans="1:9" ht="30">
      <c r="A15" s="195">
        <v>9</v>
      </c>
      <c r="B15" s="144" t="s">
        <v>133</v>
      </c>
      <c r="C15" s="123" t="s">
        <v>45</v>
      </c>
      <c r="D15" s="123" t="s">
        <v>106</v>
      </c>
      <c r="E15" s="136">
        <v>0</v>
      </c>
      <c r="F15" s="124" t="s">
        <v>106</v>
      </c>
      <c r="G15" s="123" t="s">
        <v>106</v>
      </c>
      <c r="H15" s="136">
        <v>0</v>
      </c>
      <c r="I15" s="124" t="s">
        <v>106</v>
      </c>
    </row>
    <row r="16" spans="1:9" ht="30">
      <c r="A16" s="192">
        <v>10</v>
      </c>
      <c r="B16" s="145" t="s">
        <v>134</v>
      </c>
      <c r="C16" s="111" t="s">
        <v>45</v>
      </c>
      <c r="D16" s="111" t="s">
        <v>106</v>
      </c>
      <c r="E16" s="112">
        <v>0</v>
      </c>
      <c r="F16" s="125" t="s">
        <v>106</v>
      </c>
      <c r="G16" s="111" t="s">
        <v>106</v>
      </c>
      <c r="H16" s="112">
        <v>0</v>
      </c>
      <c r="I16" s="125" t="s">
        <v>106</v>
      </c>
    </row>
    <row r="17" spans="1:9" ht="30.75" thickBot="1">
      <c r="A17" s="193">
        <v>11</v>
      </c>
      <c r="B17" s="146" t="s">
        <v>135</v>
      </c>
      <c r="C17" s="126" t="s">
        <v>45</v>
      </c>
      <c r="D17" s="126" t="s">
        <v>106</v>
      </c>
      <c r="E17" s="139">
        <v>0</v>
      </c>
      <c r="F17" s="128" t="s">
        <v>106</v>
      </c>
      <c r="G17" s="126" t="s">
        <v>106</v>
      </c>
      <c r="H17" s="139">
        <v>0</v>
      </c>
      <c r="I17" s="128" t="s">
        <v>106</v>
      </c>
    </row>
    <row r="18" spans="1:9" ht="15.75" hidden="1" customHeight="1">
      <c r="A18" s="196"/>
      <c r="B18" s="147" t="s">
        <v>118</v>
      </c>
      <c r="C18" s="115" t="s">
        <v>45</v>
      </c>
      <c r="D18" s="151">
        <f>IF((D12+D13)=0,0,2*D12*D13/(D12+D13))</f>
        <v>0.72000000000000008</v>
      </c>
      <c r="E18" s="115" t="s">
        <v>106</v>
      </c>
      <c r="F18" s="115" t="s">
        <v>106</v>
      </c>
      <c r="G18" s="151">
        <f>IF((G12+G13)=0,0,2*G12*G13/(G12+G13))</f>
        <v>0.72000000000000008</v>
      </c>
      <c r="H18" s="115" t="s">
        <v>106</v>
      </c>
      <c r="I18" s="115" t="s">
        <v>106</v>
      </c>
    </row>
    <row r="19" spans="1:9" ht="15.75" hidden="1" customHeight="1">
      <c r="A19" s="197"/>
      <c r="B19" s="145" t="s">
        <v>117</v>
      </c>
      <c r="C19" s="111" t="s">
        <v>45</v>
      </c>
      <c r="D19" s="118">
        <f>IF((D12+D13+D14*2+D14*2)=0,0,2*(D12+D14)*(D13+D14)/(D12+D13+2*D14+2*D14))</f>
        <v>0.73684210526315785</v>
      </c>
      <c r="E19" s="111" t="s">
        <v>106</v>
      </c>
      <c r="F19" s="111" t="s">
        <v>106</v>
      </c>
      <c r="G19" s="118">
        <f>IF((G12+G13+G14*2+G14*2)=0,0,2*(G12+G14)*(G13+G14)/(G12+G13+2*G14+2*G14))</f>
        <v>0.73684210526315785</v>
      </c>
      <c r="H19" s="111" t="s">
        <v>106</v>
      </c>
      <c r="I19" s="111" t="s">
        <v>106</v>
      </c>
    </row>
    <row r="20" spans="1:9" ht="30.75" hidden="1" customHeight="1">
      <c r="A20" s="197"/>
      <c r="B20" s="145" t="s">
        <v>119</v>
      </c>
      <c r="C20" s="111" t="s">
        <v>123</v>
      </c>
      <c r="D20" s="118">
        <f>IF(D47=0,0,1.2/D47)</f>
        <v>1.2466553979624719</v>
      </c>
      <c r="E20" s="111" t="s">
        <v>106</v>
      </c>
      <c r="F20" s="111" t="s">
        <v>106</v>
      </c>
      <c r="G20" s="118">
        <f>IF(G47=0,0,1.2/G47)</f>
        <v>0.36834639250653228</v>
      </c>
      <c r="H20" s="111" t="s">
        <v>106</v>
      </c>
      <c r="I20" s="111" t="s">
        <v>106</v>
      </c>
    </row>
    <row r="21" spans="1:9" ht="15.75" hidden="1" customHeight="1">
      <c r="A21" s="197"/>
      <c r="B21" s="145" t="s">
        <v>120</v>
      </c>
      <c r="C21" s="111" t="s">
        <v>123</v>
      </c>
      <c r="D21" s="118">
        <f>IF(D48=0,0,1.2/D48)</f>
        <v>1.2466553979624719</v>
      </c>
      <c r="E21" s="111" t="s">
        <v>106</v>
      </c>
      <c r="F21" s="111" t="s">
        <v>106</v>
      </c>
      <c r="G21" s="118">
        <f>IF(G48=0,0,1.2/G48)</f>
        <v>0.36834639250653228</v>
      </c>
      <c r="H21" s="111" t="s">
        <v>106</v>
      </c>
      <c r="I21" s="111" t="s">
        <v>106</v>
      </c>
    </row>
    <row r="22" spans="1:9" ht="15.75" hidden="1" customHeight="1">
      <c r="A22" s="197"/>
      <c r="B22" s="145" t="s">
        <v>121</v>
      </c>
      <c r="C22" s="111" t="s">
        <v>123</v>
      </c>
      <c r="D22" s="118">
        <f>IF(D49=0,0,1.2/D49)</f>
        <v>0</v>
      </c>
      <c r="E22" s="111" t="s">
        <v>106</v>
      </c>
      <c r="F22" s="111" t="s">
        <v>106</v>
      </c>
      <c r="G22" s="118">
        <f>IF(G49=0,0,1.2/G49)</f>
        <v>0</v>
      </c>
      <c r="H22" s="111" t="s">
        <v>106</v>
      </c>
      <c r="I22" s="111" t="s">
        <v>106</v>
      </c>
    </row>
    <row r="23" spans="1:9" ht="30.75" hidden="1" customHeight="1">
      <c r="A23" s="197"/>
      <c r="B23" s="145" t="s">
        <v>122</v>
      </c>
      <c r="C23" s="111" t="s">
        <v>123</v>
      </c>
      <c r="D23" s="118">
        <f>IF(D50=0,0,1.2/D50)</f>
        <v>0</v>
      </c>
      <c r="E23" s="111" t="s">
        <v>106</v>
      </c>
      <c r="F23" s="111" t="s">
        <v>106</v>
      </c>
      <c r="G23" s="118">
        <f>IF(G50=0,0,1.2/G50)</f>
        <v>0</v>
      </c>
      <c r="H23" s="111" t="s">
        <v>106</v>
      </c>
      <c r="I23" s="111" t="s">
        <v>106</v>
      </c>
    </row>
    <row r="24" spans="1:9" ht="15.75" hidden="1" customHeight="1" thickBot="1">
      <c r="A24" s="198"/>
      <c r="B24" s="143" t="s">
        <v>124</v>
      </c>
      <c r="C24" s="114" t="s">
        <v>123</v>
      </c>
      <c r="D24" s="152">
        <f>IF(D51=0,0,1/D51)</f>
        <v>4.9353778491604094</v>
      </c>
      <c r="E24" s="114"/>
      <c r="F24" s="114" t="s">
        <v>106</v>
      </c>
      <c r="G24" s="152">
        <f>IF(G51=0,0,1/G51)</f>
        <v>4.9353778491604094</v>
      </c>
      <c r="H24" s="114"/>
      <c r="I24" s="114" t="s">
        <v>106</v>
      </c>
    </row>
    <row r="25" spans="1:9" ht="30">
      <c r="A25" s="195">
        <v>13</v>
      </c>
      <c r="B25" s="144" t="s">
        <v>110</v>
      </c>
      <c r="C25" s="123" t="s">
        <v>99</v>
      </c>
      <c r="D25" s="132">
        <f ca="1">'норм втрати'!$J$32</f>
        <v>53.443577822117518</v>
      </c>
      <c r="E25" s="132">
        <f ca="1">'норм втрати'!$J$32</f>
        <v>53.443577822117518</v>
      </c>
      <c r="F25" s="133">
        <f ca="1">'норм втрати'!$J$32</f>
        <v>53.443577822117518</v>
      </c>
      <c r="G25" s="132">
        <f ca="1">'норм втрати'!$J$32</f>
        <v>53.443577822117518</v>
      </c>
      <c r="H25" s="132">
        <f ca="1">'норм втрати'!$J$32</f>
        <v>53.443577822117518</v>
      </c>
      <c r="I25" s="133">
        <f ca="1">'норм втрати'!$J$32</f>
        <v>53.443577822117518</v>
      </c>
    </row>
    <row r="26" spans="1:9">
      <c r="A26" s="192">
        <v>14</v>
      </c>
      <c r="B26" s="145" t="s">
        <v>111</v>
      </c>
      <c r="C26" s="111" t="s">
        <v>99</v>
      </c>
      <c r="D26" s="113">
        <f ca="1">'норм втрати'!$J$33</f>
        <v>42.352829763798951</v>
      </c>
      <c r="E26" s="113">
        <f ca="1">'норм втрати'!$J$33</f>
        <v>42.352829763798951</v>
      </c>
      <c r="F26" s="134">
        <f ca="1">'норм втрати'!$J$33</f>
        <v>42.352829763798951</v>
      </c>
      <c r="G26" s="113">
        <f ca="1">'норм втрати'!$J$33</f>
        <v>42.352829763798951</v>
      </c>
      <c r="H26" s="113">
        <f ca="1">'норм втрати'!$J$33</f>
        <v>42.352829763798951</v>
      </c>
      <c r="I26" s="134">
        <f ca="1">'норм втрати'!$J$33</f>
        <v>42.352829763798951</v>
      </c>
    </row>
    <row r="27" spans="1:9">
      <c r="A27" s="192">
        <v>15</v>
      </c>
      <c r="B27" s="145" t="s">
        <v>86</v>
      </c>
      <c r="C27" s="111" t="s">
        <v>99</v>
      </c>
      <c r="D27" s="111">
        <f ca="1">'норм втрати'!$I$35</f>
        <v>55</v>
      </c>
      <c r="E27" s="111">
        <f ca="1">'норм втрати'!$I$35</f>
        <v>55</v>
      </c>
      <c r="F27" s="125">
        <f ca="1">'норм втрати'!$I$35</f>
        <v>55</v>
      </c>
      <c r="G27" s="111">
        <f ca="1">'норм втрати'!$I$35</f>
        <v>55</v>
      </c>
      <c r="H27" s="111">
        <f ca="1">'норм втрати'!$I$35</f>
        <v>55</v>
      </c>
      <c r="I27" s="125">
        <f ca="1">'норм втрати'!$I$35</f>
        <v>55</v>
      </c>
    </row>
    <row r="28" spans="1:9">
      <c r="A28" s="192">
        <v>16</v>
      </c>
      <c r="B28" s="145" t="s">
        <v>87</v>
      </c>
      <c r="C28" s="111" t="s">
        <v>99</v>
      </c>
      <c r="D28" s="111">
        <f ca="1">'норм втрати'!$I$36</f>
        <v>40</v>
      </c>
      <c r="E28" s="111">
        <f ca="1">'норм втрати'!$I$36</f>
        <v>40</v>
      </c>
      <c r="F28" s="125">
        <f ca="1">'норм втрати'!$I$36</f>
        <v>40</v>
      </c>
      <c r="G28" s="111">
        <f ca="1">'норм втрати'!$I$36</f>
        <v>40</v>
      </c>
      <c r="H28" s="111">
        <f ca="1">'норм втрати'!$I$36</f>
        <v>40</v>
      </c>
      <c r="I28" s="125">
        <f ca="1">'норм втрати'!$I$36</f>
        <v>40</v>
      </c>
    </row>
    <row r="29" spans="1:9" ht="30">
      <c r="A29" s="192">
        <v>17</v>
      </c>
      <c r="B29" s="145" t="s">
        <v>440</v>
      </c>
      <c r="C29" s="111" t="s">
        <v>99</v>
      </c>
      <c r="D29" s="111" t="s">
        <v>106</v>
      </c>
      <c r="E29" s="111" t="s">
        <v>106</v>
      </c>
      <c r="F29" s="134">
        <f ca="1">'норм втрати'!J37</f>
        <v>-0.18882681564245832</v>
      </c>
      <c r="G29" s="111" t="s">
        <v>106</v>
      </c>
      <c r="H29" s="111" t="s">
        <v>106</v>
      </c>
      <c r="I29" s="134">
        <f ca="1">'норм втрати'!J37</f>
        <v>-0.18882681564245832</v>
      </c>
    </row>
    <row r="30" spans="1:9" ht="30">
      <c r="A30" s="274">
        <v>18</v>
      </c>
      <c r="B30" s="145" t="s">
        <v>441</v>
      </c>
      <c r="C30" s="111" t="s">
        <v>99</v>
      </c>
      <c r="D30" s="111" t="s">
        <v>106</v>
      </c>
      <c r="E30" s="111" t="s">
        <v>106</v>
      </c>
      <c r="F30" s="134">
        <f ca="1">IF('норм втрати'!$I$39-'норм втрати'!$J$39=0,0,('норм втрати'!$I$37*'норм втрати'!$I$39-'норм втрати'!$J$37*'норм втрати'!$J$39)/('норм втрати'!$I$39-'норм втрати'!$J$39))</f>
        <v>0</v>
      </c>
      <c r="G30" s="111" t="s">
        <v>106</v>
      </c>
      <c r="H30" s="111" t="s">
        <v>106</v>
      </c>
      <c r="I30" s="134">
        <f ca="1">IF('норм втрати'!$I$39-'норм втрати'!$J$39=0,0,('норм втрати'!$I$37*'норм втрати'!$I$39-'норм втрати'!$J$37*'норм втрати'!$J$39)/('норм втрати'!$I$39-'норм втрати'!$J$39))</f>
        <v>0</v>
      </c>
    </row>
    <row r="31" spans="1:9" ht="30">
      <c r="A31" s="192">
        <v>19</v>
      </c>
      <c r="B31" s="145" t="s">
        <v>437</v>
      </c>
      <c r="C31" s="111" t="s">
        <v>99</v>
      </c>
      <c r="D31" s="113">
        <f ca="1">IF(($D$20+$D$21+$D$22+$D$23+$D$24)=0,0,($D$20*$D$25+$D$21*$D$26+$D$22*$D$27+$D$23*$D$28+$D$24*$D$33)/($D$20+$D$21+$D$22+$D$23+$D$24))</f>
        <v>19.398039782368915</v>
      </c>
      <c r="E31" s="111" t="s">
        <v>106</v>
      </c>
      <c r="F31" s="125" t="s">
        <v>106</v>
      </c>
      <c r="G31" s="113">
        <f ca="1">IF((G20+G21+G22+G23+G24)=0,0,(G20*G25+G21*G26+G22*G27+G23*G28+G24*G33)/(G20+G21+G22+G23+G24))</f>
        <v>10.571650859544969</v>
      </c>
      <c r="H31" s="111" t="s">
        <v>106</v>
      </c>
      <c r="I31" s="125" t="s">
        <v>106</v>
      </c>
    </row>
    <row r="32" spans="1:9" ht="30">
      <c r="A32" s="278">
        <v>20</v>
      </c>
      <c r="B32" s="145" t="s">
        <v>438</v>
      </c>
      <c r="C32" s="111" t="s">
        <v>99</v>
      </c>
      <c r="D32" s="113">
        <f ca="1">IF((D22+D23+D24)=0,0,(D22*D27+D23*D28+D24*D34)/(D22+D23+D24))</f>
        <v>0</v>
      </c>
      <c r="E32" s="111" t="s">
        <v>106</v>
      </c>
      <c r="F32" s="125" t="s">
        <v>106</v>
      </c>
      <c r="G32" s="113">
        <f ca="1">IF((G22+G23+G24)=0,0,(G22*G27+G23*G28+G24*G34)/(G22+G23+G24))</f>
        <v>0</v>
      </c>
      <c r="H32" s="111" t="s">
        <v>106</v>
      </c>
      <c r="I32" s="125" t="s">
        <v>106</v>
      </c>
    </row>
    <row r="33" spans="1:9" ht="45">
      <c r="A33" s="276">
        <v>21</v>
      </c>
      <c r="B33" s="143" t="s">
        <v>439</v>
      </c>
      <c r="C33" s="114" t="s">
        <v>99</v>
      </c>
      <c r="D33" s="117">
        <f ca="1">'норм втрати'!$J$38</f>
        <v>5</v>
      </c>
      <c r="E33" s="117">
        <f ca="1">'норм втрати'!$J$38</f>
        <v>5</v>
      </c>
      <c r="F33" s="131" t="s">
        <v>106</v>
      </c>
      <c r="G33" s="117">
        <f ca="1">'норм втрати'!$J$38</f>
        <v>5</v>
      </c>
      <c r="H33" s="117">
        <f ca="1">'норм втрати'!$J$38</f>
        <v>5</v>
      </c>
      <c r="I33" s="131" t="s">
        <v>106</v>
      </c>
    </row>
    <row r="34" spans="1:9" ht="45.75" thickBot="1">
      <c r="A34" s="279">
        <v>22</v>
      </c>
      <c r="B34" s="277" t="s">
        <v>462</v>
      </c>
      <c r="C34" s="114" t="s">
        <v>99</v>
      </c>
      <c r="D34" s="127">
        <f ca="1">IF('норм втрати'!$I$39-'норм втрати'!$J$39=0,0,('норм втрати'!$I$39*'норм втрати'!$I$38-'норм втрати'!$J$38*'норм втрати'!$J$39)/('норм втрати'!$I$39-'норм втрати'!$J$39))</f>
        <v>0</v>
      </c>
      <c r="E34" s="127">
        <f ca="1">IF('норм втрати'!$I$39-'норм втрати'!$J$39=0,0,('норм втрати'!$I$39*'норм втрати'!$I$38-'норм втрати'!$J$38*'норм втрати'!$J$39)/('норм втрати'!$I$39-'норм втрати'!$J$39))</f>
        <v>0</v>
      </c>
      <c r="F34" s="128" t="s">
        <v>106</v>
      </c>
      <c r="G34" s="127">
        <f ca="1">IF('норм втрати'!$I$39-'норм втрати'!$J$39=0,0,('норм втрати'!$I$39*'норм втрати'!$I$38-'норм втрати'!$J$38*'норм втрати'!$J$39)/('норм втрати'!$I$39-'норм втрати'!$J$39))</f>
        <v>0</v>
      </c>
      <c r="H34" s="127">
        <f ca="1">IF('норм втрати'!$I$39-'норм втрати'!$J$39=0,0,('норм втрати'!$I$39*'норм втрати'!$I$38-'норм втрати'!$J$38*'норм втрати'!$J$39)/('норм втрати'!$I$39-'норм втрати'!$J$39))</f>
        <v>0</v>
      </c>
      <c r="I34" s="128" t="s">
        <v>106</v>
      </c>
    </row>
    <row r="35" spans="1:9" ht="30">
      <c r="A35" s="195">
        <v>23</v>
      </c>
      <c r="B35" s="144" t="s">
        <v>88</v>
      </c>
      <c r="C35" s="123" t="s">
        <v>100</v>
      </c>
      <c r="D35" s="123" t="s">
        <v>106</v>
      </c>
      <c r="E35" s="123" t="s">
        <v>106</v>
      </c>
      <c r="F35" s="124">
        <v>29</v>
      </c>
      <c r="G35" s="123" t="s">
        <v>106</v>
      </c>
      <c r="H35" s="123" t="s">
        <v>106</v>
      </c>
      <c r="I35" s="124">
        <v>29</v>
      </c>
    </row>
    <row r="36" spans="1:9" ht="30">
      <c r="A36" s="192">
        <v>24</v>
      </c>
      <c r="B36" s="145" t="s">
        <v>112</v>
      </c>
      <c r="C36" s="111" t="s">
        <v>100</v>
      </c>
      <c r="D36" s="111">
        <v>8</v>
      </c>
      <c r="E36" s="111" t="s">
        <v>106</v>
      </c>
      <c r="F36" s="125" t="s">
        <v>106</v>
      </c>
      <c r="G36" s="111">
        <v>8</v>
      </c>
      <c r="H36" s="111" t="s">
        <v>106</v>
      </c>
      <c r="I36" s="125" t="s">
        <v>106</v>
      </c>
    </row>
    <row r="37" spans="1:9">
      <c r="A37" s="192">
        <v>25</v>
      </c>
      <c r="B37" s="145" t="s">
        <v>113</v>
      </c>
      <c r="C37" s="111" t="s">
        <v>101</v>
      </c>
      <c r="D37" s="112">
        <v>2.2000000000000002</v>
      </c>
      <c r="E37" s="112">
        <v>0</v>
      </c>
      <c r="F37" s="125" t="s">
        <v>106</v>
      </c>
      <c r="G37" s="112">
        <v>2.2000000000000002</v>
      </c>
      <c r="H37" s="112">
        <v>0</v>
      </c>
      <c r="I37" s="125" t="s">
        <v>106</v>
      </c>
    </row>
    <row r="38" spans="1:9" ht="15.75" thickBot="1">
      <c r="A38" s="193">
        <v>26</v>
      </c>
      <c r="B38" s="146" t="s">
        <v>116</v>
      </c>
      <c r="C38" s="126" t="s">
        <v>101</v>
      </c>
      <c r="D38" s="139">
        <v>1.69</v>
      </c>
      <c r="E38" s="126" t="s">
        <v>106</v>
      </c>
      <c r="F38" s="128" t="s">
        <v>106</v>
      </c>
      <c r="G38" s="139">
        <v>1.69</v>
      </c>
      <c r="H38" s="126" t="s">
        <v>106</v>
      </c>
      <c r="I38" s="128" t="s">
        <v>106</v>
      </c>
    </row>
    <row r="39" spans="1:9" ht="15.75" thickBot="1">
      <c r="A39" s="195">
        <v>27</v>
      </c>
      <c r="B39" s="144" t="s">
        <v>89</v>
      </c>
      <c r="C39" s="123" t="s">
        <v>45</v>
      </c>
      <c r="D39" s="136">
        <v>0.05</v>
      </c>
      <c r="E39" s="136">
        <v>0</v>
      </c>
      <c r="F39" s="137">
        <v>0</v>
      </c>
      <c r="G39" s="136">
        <v>0.1</v>
      </c>
      <c r="H39" s="136">
        <v>0</v>
      </c>
      <c r="I39" s="137">
        <v>0</v>
      </c>
    </row>
    <row r="40" spans="1:9" ht="15.75" thickBot="1">
      <c r="A40" s="192">
        <v>28</v>
      </c>
      <c r="B40" s="145" t="s">
        <v>90</v>
      </c>
      <c r="C40" s="111" t="s">
        <v>45</v>
      </c>
      <c r="D40" s="136">
        <v>0.05</v>
      </c>
      <c r="E40" s="112">
        <v>0</v>
      </c>
      <c r="F40" s="138">
        <v>0</v>
      </c>
      <c r="G40" s="112">
        <v>0.1</v>
      </c>
      <c r="H40" s="112">
        <v>0</v>
      </c>
      <c r="I40" s="138">
        <v>0</v>
      </c>
    </row>
    <row r="41" spans="1:9">
      <c r="A41" s="192">
        <v>29</v>
      </c>
      <c r="B41" s="145" t="s">
        <v>91</v>
      </c>
      <c r="C41" s="111" t="s">
        <v>45</v>
      </c>
      <c r="D41" s="136">
        <v>2.5000000000000001E-2</v>
      </c>
      <c r="E41" s="112">
        <v>0</v>
      </c>
      <c r="F41" s="138">
        <v>0</v>
      </c>
      <c r="G41" s="112">
        <v>0.05</v>
      </c>
      <c r="H41" s="112">
        <v>0</v>
      </c>
      <c r="I41" s="138">
        <v>0</v>
      </c>
    </row>
    <row r="42" spans="1:9" ht="30.75" thickBot="1">
      <c r="A42" s="193">
        <v>30</v>
      </c>
      <c r="B42" s="146" t="s">
        <v>92</v>
      </c>
      <c r="C42" s="126" t="s">
        <v>45</v>
      </c>
      <c r="D42" s="139">
        <v>2.5000000000000001E-2</v>
      </c>
      <c r="E42" s="139">
        <v>0</v>
      </c>
      <c r="F42" s="140">
        <v>0</v>
      </c>
      <c r="G42" s="139">
        <v>0.05</v>
      </c>
      <c r="H42" s="139">
        <v>0</v>
      </c>
      <c r="I42" s="140">
        <v>0</v>
      </c>
    </row>
    <row r="43" spans="1:9" ht="30.75" thickBot="1">
      <c r="A43" s="195">
        <v>31</v>
      </c>
      <c r="B43" s="144" t="s">
        <v>93</v>
      </c>
      <c r="C43" s="123" t="s">
        <v>101</v>
      </c>
      <c r="D43" s="136">
        <v>0.1</v>
      </c>
      <c r="E43" s="136">
        <v>0</v>
      </c>
      <c r="F43" s="137">
        <v>0</v>
      </c>
      <c r="G43" s="136">
        <v>4.2500000000000003E-2</v>
      </c>
      <c r="H43" s="136">
        <v>0</v>
      </c>
      <c r="I43" s="137">
        <v>0</v>
      </c>
    </row>
    <row r="44" spans="1:9" ht="30.75" thickBot="1">
      <c r="A44" s="192">
        <v>32</v>
      </c>
      <c r="B44" s="145" t="s">
        <v>94</v>
      </c>
      <c r="C44" s="111" t="s">
        <v>101</v>
      </c>
      <c r="D44" s="136">
        <v>0.1</v>
      </c>
      <c r="E44" s="112">
        <v>0</v>
      </c>
      <c r="F44" s="138">
        <v>0</v>
      </c>
      <c r="G44" s="136">
        <v>4.2500000000000003E-2</v>
      </c>
      <c r="H44" s="112">
        <v>0</v>
      </c>
      <c r="I44" s="138">
        <v>0</v>
      </c>
    </row>
    <row r="45" spans="1:9" ht="30.75" thickBot="1">
      <c r="A45" s="192">
        <v>33</v>
      </c>
      <c r="B45" s="145" t="s">
        <v>95</v>
      </c>
      <c r="C45" s="111" t="s">
        <v>101</v>
      </c>
      <c r="D45" s="136">
        <v>0.1</v>
      </c>
      <c r="E45" s="112">
        <v>0</v>
      </c>
      <c r="F45" s="138">
        <v>0</v>
      </c>
      <c r="G45" s="136">
        <v>4.2500000000000003E-2</v>
      </c>
      <c r="H45" s="112">
        <v>0</v>
      </c>
      <c r="I45" s="138">
        <v>0</v>
      </c>
    </row>
    <row r="46" spans="1:9" ht="30.75" thickBot="1">
      <c r="A46" s="193">
        <v>34</v>
      </c>
      <c r="B46" s="146" t="s">
        <v>96</v>
      </c>
      <c r="C46" s="126" t="s">
        <v>101</v>
      </c>
      <c r="D46" s="136">
        <v>0.1</v>
      </c>
      <c r="E46" s="139">
        <v>0</v>
      </c>
      <c r="F46" s="140">
        <v>0</v>
      </c>
      <c r="G46" s="136">
        <v>4.2500000000000003E-2</v>
      </c>
      <c r="H46" s="139">
        <v>0</v>
      </c>
      <c r="I46" s="140">
        <v>0</v>
      </c>
    </row>
    <row r="47" spans="1:9" ht="30.75" hidden="1" customHeight="1">
      <c r="A47" s="196"/>
      <c r="B47" s="147" t="s">
        <v>136</v>
      </c>
      <c r="C47" s="115" t="s">
        <v>114</v>
      </c>
      <c r="D47" s="154">
        <f>IF(D6=0,0,IF(D43=0,0,LN((D6+2*D39)/D6)/(2*3.1416*(D43))+1/3.14/(D6+2*D39)/D36))</f>
        <v>0.96257554570515202</v>
      </c>
      <c r="E47" s="154">
        <f>IF(E6=0,0,IF(E43=0,0,LN((E6+2*E39)/E6)/(2*3.1416*E43)))</f>
        <v>0</v>
      </c>
      <c r="F47" s="155">
        <f>IF(F6=0,0,IF(F43=0,0,LN((F6+2*F39)/F6)/(2*3.1416*(F43))+1/3.14/(F6+2*F39)/F35))</f>
        <v>0</v>
      </c>
      <c r="G47" s="154">
        <f>IF(G6=0,0,IF(G43=0,0,LN((G6+2*G39)/G6)/(2*3.1416*(G43))+1/3.14/(G6+2*G39)/G36))</f>
        <v>3.2578030473821431</v>
      </c>
      <c r="H47" s="154">
        <f>IF(H6=0,0,IF(H43=0,0,LN((H6+2*H39)/H6)/(2*3.1416*H43)))</f>
        <v>0</v>
      </c>
      <c r="I47" s="155">
        <f>IF(I6=0,0,IF(I43=0,0,LN((I6+2*I39)/I6)/(2*3.1416*(I43))+1/3.14/(I6+2*I39)/I35))</f>
        <v>0</v>
      </c>
    </row>
    <row r="48" spans="1:9" ht="30.75" hidden="1" customHeight="1">
      <c r="A48" s="197"/>
      <c r="B48" s="145" t="s">
        <v>137</v>
      </c>
      <c r="C48" s="111" t="s">
        <v>114</v>
      </c>
      <c r="D48" s="113">
        <f>IF(D7=0,0,IF(D44=0,0,LN((D7+2*D40)/D7)/(2*3.1416*(D44))+1/3.14/(D7+2*D40)/D36))</f>
        <v>0.96257554570515202</v>
      </c>
      <c r="E48" s="113">
        <f>IF(E7=0,0,IF(E44=0,0,LN((E7+2*E40)/E7)/(2*3.1416*E44)))</f>
        <v>0</v>
      </c>
      <c r="F48" s="134">
        <f>IF(F7=0,0,IF(F44=0,0,LN((F7+2*F40)/F7)/(2*3.1416*(F44))+1/3.14/(F7+2*F40)/F35))</f>
        <v>0</v>
      </c>
      <c r="G48" s="113">
        <f>IF(G7=0,0,IF(G44=0,0,LN((G7+2*G40)/G7)/(2*3.1416*(G44))+1/3.14/(G7+2*G40)/G36))</f>
        <v>3.2578030473821431</v>
      </c>
      <c r="H48" s="113">
        <f>IF(H7=0,0,IF(H44=0,0,LN((H7+2*H40)/H7)/(2*3.1416*H44)))</f>
        <v>0</v>
      </c>
      <c r="I48" s="134">
        <f>IF(I7=0,0,IF(I44=0,0,LN((I7+2*I40)/I7)/(2*3.1416*(I44))+1/3.14/(I7+2*I40)/I35))</f>
        <v>0</v>
      </c>
    </row>
    <row r="49" spans="1:9" ht="30.75" hidden="1" customHeight="1">
      <c r="A49" s="197"/>
      <c r="B49" s="145" t="s">
        <v>139</v>
      </c>
      <c r="C49" s="111" t="s">
        <v>114</v>
      </c>
      <c r="D49" s="113">
        <f>IF(D8=0,0,IF(D45=0,0,LN((D8+2*D41)/D8)/(2*3.1416*(D45))+1/3.14/(D8+2*D41)/D36))</f>
        <v>0</v>
      </c>
      <c r="E49" s="113">
        <f>IF(E8=0,0,IF(E45=0,0,LN((E8+2*E41)/E8)/(2*3.1416*E45)))</f>
        <v>0</v>
      </c>
      <c r="F49" s="134">
        <f>IF(F8=0,0,IF(F45=0,0,LN((F8+2*F41)/F8)/(2*3.1416*(F45))+1/3.14/(F8+2*F41)/F35))</f>
        <v>0</v>
      </c>
      <c r="G49" s="113">
        <f>IF(G8=0,0,IF(G45=0,0,LN((G8+2*G41)/G8)/(2*3.1416*(G45))+1/3.14/(G8+2*G41)/G36))</f>
        <v>0</v>
      </c>
      <c r="H49" s="113">
        <f>IF(H8=0,0,IF(H45=0,0,LN((H8+2*H41)/H8)/(2*3.1416*H45)))</f>
        <v>0</v>
      </c>
      <c r="I49" s="134">
        <f>IF(I8=0,0,IF(I45=0,0,LN((I8+2*I41)/I8)/(2*3.1416*(I45))+1/3.14/(I8+2*I41)/I35))</f>
        <v>0</v>
      </c>
    </row>
    <row r="50" spans="1:9" ht="30.75" hidden="1" customHeight="1" thickBot="1">
      <c r="A50" s="197"/>
      <c r="B50" s="146" t="s">
        <v>138</v>
      </c>
      <c r="C50" s="126" t="s">
        <v>114</v>
      </c>
      <c r="D50" s="127">
        <f>IF(D9=0,0,IF(D46=0,0,LN((D9+2*D42)/D9)/(2*3.1416*(D46))+1/3.14/(D9+2*D42)/D36))</f>
        <v>0</v>
      </c>
      <c r="E50" s="127">
        <f>IF(E9=0,0,IF(E46=0,0,LN((E9+2*E42)/E9)/(2*3.1416*E46)))</f>
        <v>0</v>
      </c>
      <c r="F50" s="135">
        <f>IF(F9=0,0,IF(F46=0,0,LN((F9+2*F42)/F9)/(2*3.1416*(F46))+1/3.14/(F9+2*F42)/F35))</f>
        <v>0</v>
      </c>
      <c r="G50" s="127">
        <f>IF(G9=0,0,IF(G46=0,0,LN((G9+2*G42)/G9)/(2*3.1416*(G46))+1/3.14/(G9+2*G42)/G36))</f>
        <v>0</v>
      </c>
      <c r="H50" s="127">
        <f>IF(H9=0,0,IF(H46=0,0,LN((H9+2*H42)/H9)/(2*3.1416*H46)))</f>
        <v>0</v>
      </c>
      <c r="I50" s="135">
        <f>IF(I9=0,0,IF(I46=0,0,LN((I9+2*I42)/I9)/(2*3.1416*(I46))+1/3.14/(I9+2*I42)/I35))</f>
        <v>0</v>
      </c>
    </row>
    <row r="51" spans="1:9" ht="16.5" hidden="1" customHeight="1">
      <c r="A51" s="197"/>
      <c r="B51" s="147" t="s">
        <v>125</v>
      </c>
      <c r="C51" s="115" t="s">
        <v>114</v>
      </c>
      <c r="D51" s="122">
        <f>D52+D53+D54+D55</f>
        <v>0.20261873164789537</v>
      </c>
      <c r="E51" s="115" t="s">
        <v>106</v>
      </c>
      <c r="F51" s="115" t="s">
        <v>106</v>
      </c>
      <c r="G51" s="122">
        <f>G52+G53+G54+G55</f>
        <v>0.20261873164789537</v>
      </c>
      <c r="H51" s="115" t="s">
        <v>106</v>
      </c>
      <c r="I51" s="115" t="s">
        <v>106</v>
      </c>
    </row>
    <row r="52" spans="1:9" ht="16.5" hidden="1" customHeight="1">
      <c r="A52" s="197"/>
      <c r="B52" s="145" t="s">
        <v>126</v>
      </c>
      <c r="C52" s="111" t="s">
        <v>114</v>
      </c>
      <c r="D52" s="117">
        <f>IF(D18=0,0,1/3.1416/D36/D18)</f>
        <v>5.5262003791415555E-2</v>
      </c>
      <c r="E52" s="111" t="s">
        <v>106</v>
      </c>
      <c r="F52" s="111" t="s">
        <v>106</v>
      </c>
      <c r="G52" s="117">
        <f>IF(G18=0,0,1/3.1416/G36/G18)</f>
        <v>5.5262003791415555E-2</v>
      </c>
      <c r="H52" s="111" t="s">
        <v>106</v>
      </c>
      <c r="I52" s="111" t="s">
        <v>106</v>
      </c>
    </row>
    <row r="53" spans="1:9" ht="24.75" hidden="1" customHeight="1">
      <c r="A53" s="197"/>
      <c r="B53" s="145" t="s">
        <v>127</v>
      </c>
      <c r="C53" s="111" t="s">
        <v>114</v>
      </c>
      <c r="D53" s="120">
        <f>IF(D38=0,"ввести терм. опір кан",IF(D38=0,0,IF(D18=0,"ввести розмір каналу",1/2/3.1416/D38*LN(D19/D18))))</f>
        <v>2.1775375285398987E-3</v>
      </c>
      <c r="E53" s="111" t="s">
        <v>106</v>
      </c>
      <c r="F53" s="111" t="s">
        <v>106</v>
      </c>
      <c r="G53" s="120">
        <f>IF(G38=0,"ввести терм. опір кан",IF(G38=0,0,IF(G18=0,"ввести розмір каналу",1/2/3.1416/G38*LN(G19/G18))))</f>
        <v>2.1775375285398987E-3</v>
      </c>
      <c r="H53" s="111" t="s">
        <v>106</v>
      </c>
      <c r="I53" s="111" t="s">
        <v>106</v>
      </c>
    </row>
    <row r="54" spans="1:9" ht="42" hidden="1" customHeight="1">
      <c r="A54" s="197"/>
      <c r="B54" s="145" t="s">
        <v>128</v>
      </c>
      <c r="C54" s="111" t="s">
        <v>114</v>
      </c>
      <c r="D54" s="120">
        <f>IF(D10-(D14+D13/2)&lt;0.7,0,IF(D37=0,"ввести теплопров грунта",IF(D19=0,"ввести роз каналу",IF(D10/D19&gt;2,1/2/3.1416/D37*LN(4*D10/D19),1/2/3.1416/D37*LN(2*D10*SQRT(4*D10*D10-D19*D19)/D19)))))</f>
        <v>0.14517919032793991</v>
      </c>
      <c r="E54" s="111" t="s">
        <v>106</v>
      </c>
      <c r="F54" s="111" t="s">
        <v>106</v>
      </c>
      <c r="G54" s="120">
        <f>IF(G10-(G14+G13/2)&lt;0.7,0,IF(G37=0,"ввести теплопров грунта",IF(G19=0,"ввести роз каналу",IF(G10/G19&gt;2,1/2/3.1416/G37*LN(4*G10/G19),1/2/3.1416/G37*LN(2*G10*SQRT(4*G10*G10-G19*G19)/G19)))))</f>
        <v>0.14517919032793991</v>
      </c>
      <c r="H54" s="111" t="s">
        <v>106</v>
      </c>
      <c r="I54" s="111" t="s">
        <v>106</v>
      </c>
    </row>
    <row r="55" spans="1:9" ht="48" hidden="1" customHeight="1" thickBot="1">
      <c r="A55" s="197"/>
      <c r="B55" s="143" t="s">
        <v>129</v>
      </c>
      <c r="C55" s="114" t="s">
        <v>114</v>
      </c>
      <c r="D55" s="117">
        <f>IF(D10-(D14+D13/2)&gt;0.7,0,IF(D37=0,"ввести теплопров грунта",IF(D19=0,"ввести роз каналу",IF(D10/D19&gt;2,1/2/3.1416/D37*LN(4*D11/D19),1/2/3.1416/D37*LN(2*D11*SQRT(4*D11*D11-D19*D19)/D19)))))</f>
        <v>0</v>
      </c>
      <c r="E55" s="114" t="s">
        <v>106</v>
      </c>
      <c r="F55" s="114" t="s">
        <v>106</v>
      </c>
      <c r="G55" s="117">
        <f>IF(G10-(G14+G13/2)&gt;0.7,0,IF(G37=0,"ввести теплопров грунта",IF(G19=0,"ввести роз каналу",IF(G10/G19&gt;2,1/2/3.1416/G37*LN(4*G11/G19),1/2/3.1416/G37*LN(2*G11*SQRT(4*G11*G11-G19*G19)/G19)))))</f>
        <v>0</v>
      </c>
      <c r="H55" s="114" t="s">
        <v>106</v>
      </c>
      <c r="I55" s="114" t="s">
        <v>106</v>
      </c>
    </row>
    <row r="56" spans="1:9" ht="15" hidden="1" customHeight="1">
      <c r="A56" s="197"/>
      <c r="B56" s="144" t="s">
        <v>140</v>
      </c>
      <c r="C56" s="123" t="s">
        <v>114</v>
      </c>
      <c r="D56" s="123" t="s">
        <v>106</v>
      </c>
      <c r="E56" s="129">
        <f>IF(E37=0,0,IF(E15=0,0,1/3.1416/2/E37*LN(SQRT(1+4*E10*E10/E15/E15))))</f>
        <v>0</v>
      </c>
      <c r="F56" s="124" t="s">
        <v>106</v>
      </c>
      <c r="G56" s="123" t="s">
        <v>106</v>
      </c>
      <c r="H56" s="129">
        <f>IF(H37=0,0,IF(H15=0,0,1/3.1416/2/H37*LN(SQRT(1+4*H10*H10/H15/H15))))</f>
        <v>0</v>
      </c>
      <c r="I56" s="124" t="s">
        <v>106</v>
      </c>
    </row>
    <row r="57" spans="1:9" ht="15" hidden="1" customHeight="1">
      <c r="A57" s="197"/>
      <c r="B57" s="145" t="s">
        <v>141</v>
      </c>
      <c r="C57" s="111" t="s">
        <v>114</v>
      </c>
      <c r="D57" s="111" t="s">
        <v>106</v>
      </c>
      <c r="E57" s="130">
        <f>IF(E37=0,0,IF(E16=0,0,1/3.1416/2/E37*LN(SQRT(1+4*E10*E10/E16/E16))))</f>
        <v>0</v>
      </c>
      <c r="F57" s="125" t="s">
        <v>106</v>
      </c>
      <c r="G57" s="111" t="s">
        <v>106</v>
      </c>
      <c r="H57" s="130">
        <f>IF(H37=0,0,IF(H16=0,0,1/3.1416/2/H37*LN(SQRT(1+4*H10*H10/H16/H16))))</f>
        <v>0</v>
      </c>
      <c r="I57" s="125" t="s">
        <v>106</v>
      </c>
    </row>
    <row r="58" spans="1:9" ht="15" hidden="1" customHeight="1" thickBot="1">
      <c r="A58" s="197"/>
      <c r="B58" s="143" t="s">
        <v>142</v>
      </c>
      <c r="C58" s="114" t="s">
        <v>114</v>
      </c>
      <c r="D58" s="114" t="s">
        <v>106</v>
      </c>
      <c r="E58" s="120">
        <f>IF(E37=0,0,IF(E17=0,0,1/3.1416/2/E37*LN(SQRT(1+4*E10*E10/E17/E17))))</f>
        <v>0</v>
      </c>
      <c r="F58" s="131" t="s">
        <v>106</v>
      </c>
      <c r="G58" s="114" t="s">
        <v>106</v>
      </c>
      <c r="H58" s="120">
        <f>IF(H37=0,0,IF(H17=0,0,1/3.1416/2/H37*LN(SQRT(1+4*H10*H10/H17/H17))))</f>
        <v>0</v>
      </c>
      <c r="I58" s="131" t="s">
        <v>106</v>
      </c>
    </row>
    <row r="59" spans="1:9" ht="31.5" hidden="1" customHeight="1">
      <c r="A59" s="197"/>
      <c r="B59" s="144" t="s">
        <v>143</v>
      </c>
      <c r="C59" s="123" t="s">
        <v>114</v>
      </c>
      <c r="D59" s="123" t="s">
        <v>106</v>
      </c>
      <c r="E59" s="129">
        <f>IF(E37=0,0,IF(E6+2*E39=0,0,1/2/3.1416/E37*LN(4*E10/(E6+2*E39))))</f>
        <v>0</v>
      </c>
      <c r="F59" s="124" t="s">
        <v>106</v>
      </c>
      <c r="G59" s="123" t="s">
        <v>106</v>
      </c>
      <c r="H59" s="129">
        <f>IF(H37=0,0,IF(H6+2*H39=0,0,1/2/3.1416/H37*LN(4*H10/(H6+2*H39))))</f>
        <v>0</v>
      </c>
      <c r="I59" s="124" t="s">
        <v>106</v>
      </c>
    </row>
    <row r="60" spans="1:9" ht="33" hidden="1" customHeight="1">
      <c r="A60" s="197"/>
      <c r="B60" s="145" t="s">
        <v>144</v>
      </c>
      <c r="C60" s="111" t="s">
        <v>114</v>
      </c>
      <c r="D60" s="111" t="s">
        <v>106</v>
      </c>
      <c r="E60" s="130">
        <f>IF(E37=0,0,IF(E7+2*E40=0,0,1/2/3.1416/E37*LN(4*E10/(E7+2*E40))))</f>
        <v>0</v>
      </c>
      <c r="F60" s="125" t="s">
        <v>106</v>
      </c>
      <c r="G60" s="111" t="s">
        <v>106</v>
      </c>
      <c r="H60" s="130">
        <f>IF(H37=0,0,IF(H7+2*H40=0,0,1/2/3.1416/H37*LN(4*H10/(H7+2*H40))))</f>
        <v>0</v>
      </c>
      <c r="I60" s="125" t="s">
        <v>106</v>
      </c>
    </row>
    <row r="61" spans="1:9" ht="25.5" hidden="1" customHeight="1">
      <c r="A61" s="197"/>
      <c r="B61" s="145" t="s">
        <v>145</v>
      </c>
      <c r="C61" s="111" t="s">
        <v>114</v>
      </c>
      <c r="D61" s="111" t="s">
        <v>106</v>
      </c>
      <c r="E61" s="130">
        <f>IF(E37=0,0,IF(E8+2*E41=0,0,1/2/3.1416/E37*LN(4*E10/(E8+2*E41))))</f>
        <v>0</v>
      </c>
      <c r="F61" s="125" t="s">
        <v>106</v>
      </c>
      <c r="G61" s="111" t="s">
        <v>106</v>
      </c>
      <c r="H61" s="130">
        <f>IF(H37=0,0,IF(H8+2*H41=0,0,1/2/3.1416/H37*LN(4*H10/(H8+2*H41))))</f>
        <v>0</v>
      </c>
      <c r="I61" s="125" t="s">
        <v>106</v>
      </c>
    </row>
    <row r="62" spans="1:9" ht="15" hidden="1" customHeight="1" thickBot="1">
      <c r="A62" s="198"/>
      <c r="B62" s="143" t="s">
        <v>146</v>
      </c>
      <c r="C62" s="114" t="s">
        <v>114</v>
      </c>
      <c r="D62" s="114" t="s">
        <v>106</v>
      </c>
      <c r="E62" s="120">
        <f>IF(E37=0,0,IF(E9+2*E42=0,0,1/2/3.1416/E37*LN(4*E10/(E9+2*E42))))</f>
        <v>0</v>
      </c>
      <c r="F62" s="131" t="s">
        <v>106</v>
      </c>
      <c r="G62" s="114" t="s">
        <v>106</v>
      </c>
      <c r="H62" s="120">
        <f>IF(H37=0,0,IF(H9+2*H42=0,0,1/2/3.1416/H37*LN(4*H10/(H9+2*H42))))</f>
        <v>0</v>
      </c>
      <c r="I62" s="131" t="s">
        <v>106</v>
      </c>
    </row>
    <row r="63" spans="1:9" s="159" customFormat="1" ht="30">
      <c r="A63" s="199">
        <v>35</v>
      </c>
      <c r="B63" s="156" t="s">
        <v>97</v>
      </c>
      <c r="C63" s="157" t="s">
        <v>131</v>
      </c>
      <c r="D63" s="245">
        <f>IF($D$6+$D$7+$D$8+$D$9=0,0,(($D$25-$D$31)*$D$20+($D$26-$D$31)*$D$21+($D$27-$D$31)*$D$22+($D$28-$D$31)*$D$23)/1.163)</f>
        <v>61.100401215162428</v>
      </c>
      <c r="E63" s="158">
        <f>(IF(E6=0,0,IF(E47+E59=0,0,IF(E48+E60=0,0,((E25-E33)*(E48+E60)-(E26-E33)*E56)/((E47+E59)*(E48+E60)-E56*E56)))))/1.163*1.15</f>
        <v>0</v>
      </c>
      <c r="F63" s="165">
        <f>IF(F47=0,0,(F25-F29)/F47/1.163)</f>
        <v>0</v>
      </c>
      <c r="G63" s="247">
        <f>IF(G6+G7+G8+G9=0,0,((G25-G31)*G20+(G26-G31)*G21+(G27-G31)*G22+(G28-G31)*G23)/1.163)</f>
        <v>23.644197966856229</v>
      </c>
      <c r="H63" s="158">
        <f>(IF(H6=0,0,IF(H47+H59=0,0,IF(H48+H60=0,0,((H25-H33)*(H48+H60)-(H26-H33)*H56)/((H47+H59)*(H48+H60)-H56*H56)))))/1.163*1.15</f>
        <v>0</v>
      </c>
      <c r="I63" s="165">
        <f>IF(I47=0,0,(I25-I29)/I47/1.163)</f>
        <v>0</v>
      </c>
    </row>
    <row r="64" spans="1:9" s="159" customFormat="1" ht="30">
      <c r="A64" s="200">
        <v>36</v>
      </c>
      <c r="B64" s="160" t="s">
        <v>98</v>
      </c>
      <c r="C64" s="161" t="s">
        <v>132</v>
      </c>
      <c r="D64" s="246"/>
      <c r="E64" s="162">
        <f>(IF(E7=0,0,IF(E8=0,IF(E47+E59=0,0,IF(E48+E60=0,0,((E26-E33)*(E47+E59)-(E25-E33)*E56)/((E47+E59)*(E48+E60)-E56*E56))),((E26-E33)*(E47+E59)*(E49+E61)-(E25-E33)*E56-(E27-E33)*E57)/((E47+E59)*(E48+E60)*(E49+E61)-(E56+E57)*(E56+E57)))))/1.163*1.15</f>
        <v>0</v>
      </c>
      <c r="F64" s="166">
        <f>IF(F48=0,0,(F26-F29)/F48/1.163)</f>
        <v>0</v>
      </c>
      <c r="G64" s="248"/>
      <c r="H64" s="162">
        <f>(IF(H7=0,0,IF(H8=0,IF(H47+H59=0,0,IF(H48+H60=0,0,((H26-H33)*(H47+H59)-(H25-H33)*H56)/((H47+H59)*(H48+H60)-H56*H56))),((H26-H33)*(H47+H59)*(H49+H61)-(H25-H33)*H56-(H27-H33)*H57)/((H47+H59)*(H48+H60)*(H49+H61)-(H56+H57)*(H56+H57)))))/1.163*1.15</f>
        <v>0</v>
      </c>
      <c r="I64" s="166">
        <f>IF(I48=0,0,(I26-I29)/I48/1.163)</f>
        <v>0</v>
      </c>
    </row>
    <row r="65" spans="1:9" s="159" customFormat="1">
      <c r="A65" s="200">
        <v>37</v>
      </c>
      <c r="B65" s="275" t="s">
        <v>442</v>
      </c>
      <c r="C65" s="161" t="s">
        <v>131</v>
      </c>
      <c r="D65" s="246"/>
      <c r="E65" s="163">
        <f>(IF($E$8=0,0,IF(E7=0,IF($E$49+$E$61=0,0,IF($E$50+$E$62=0,0,(($E$27-$E$33)*($E$49+$E$61)-($E$27-$E$33)*$E$58)/(($E$49+$E$61)*($E$50+$E$62)-$E$58*$E$58))),((E27-E33)*(E49+E61)*(E48+E60)-(E28-E33)*E58-(E26-E33)*E57)/((E49+E61)*(E50+E62)*(E48+E60)-(E58+E57)*(E58+E57)))))/1.163*1.15</f>
        <v>0</v>
      </c>
      <c r="F65" s="166">
        <f>IF($F$49=0,0,($F$27-$F$29)/$F$49/1.163)</f>
        <v>0</v>
      </c>
      <c r="G65" s="248"/>
      <c r="H65" s="163">
        <f>(IF(H8=0,0,IF(H7=0,IF(H49+H61=0,0,IF(H50+H62=0,0,((H27-H33)*(H49+H61)-(H27-H33)*H58)/((H49+H61)*(H50+H62)-H58*H58))),((H27-H33)*(H49+H61)*(H48+H60)-(H28-H33)*H58-(H26-H33)*H57)/((H49+H61)*(H50+H62)*(H48+H60)-(H58+H57)*(H58+H57)))))/1.163*1.15</f>
        <v>0</v>
      </c>
      <c r="I65" s="166">
        <f>IF(I49=0,0,(I27-I29)/I49/1.163)</f>
        <v>0</v>
      </c>
    </row>
    <row r="66" spans="1:9" s="159" customFormat="1" ht="30.75" thickBot="1">
      <c r="A66" s="280">
        <v>38</v>
      </c>
      <c r="B66" s="281" t="s">
        <v>443</v>
      </c>
      <c r="C66" s="282" t="s">
        <v>132</v>
      </c>
      <c r="D66" s="246"/>
      <c r="E66" s="283">
        <f>(IF($E$9=0,0,IF($E$61+$E$49=0,0,IF($E$62+$E$50=0,0,(($E$28-$E$33)*($E$61+$E$49)-($E$27-$E$33)*$E$58)/(($E$49+$E$61)*($E$50+$E$62)-$E$58*$E$58)))))/1.163*1.15</f>
        <v>0</v>
      </c>
      <c r="F66" s="284">
        <f>IF($F$50=0,0,($F$28-$F$29)/$F$50/1.163)</f>
        <v>0</v>
      </c>
      <c r="G66" s="249"/>
      <c r="H66" s="164">
        <f>(IF(H9=0,0,IF(H61+H49=0,0,IF(H62+H50=0,0,((H28-H33)*(H61+H49)-(H27-H33)*H58)/((H49+H61)*(H50+H62)-H58*H58)))))/1.163*1.15</f>
        <v>0</v>
      </c>
      <c r="I66" s="167">
        <f>IF(I50=0,0,(I28-I29)/I50/1.163)</f>
        <v>0</v>
      </c>
    </row>
    <row r="67" spans="1:9">
      <c r="A67" s="291">
        <v>39</v>
      </c>
      <c r="B67" s="287" t="s">
        <v>442</v>
      </c>
      <c r="C67" s="288" t="s">
        <v>131</v>
      </c>
      <c r="D67" s="285">
        <f>IF(D8+D9=0,0,((D27-D32)*D22+(D28-D32)*D23)/1.163)</f>
        <v>0</v>
      </c>
      <c r="E67" s="158">
        <f>(IF(E8=0,0,IF(E49+E61=0,0,IF(E50+E62=0,0,((E27-E34)*(E49+E61)-(E27-E34)*E58)/((E49+E61)*(E50+E62)-E58*E58)))))/1.163*1.15</f>
        <v>0</v>
      </c>
      <c r="F67" s="166">
        <f>IF(F49=0,0,(F27-F30)/F49/1.163)</f>
        <v>0</v>
      </c>
      <c r="G67" s="285">
        <f>IF(G8+G9=0,0,((G27-G32)*G22+(G28-G32)*G23)/1.163)</f>
        <v>0</v>
      </c>
      <c r="H67" s="158">
        <f>(IF(H8=0,0,IF(H49+H61=0,0,IF(H50+H62=0,0,((H27-H34)*(H49+H61)-(H27-H34)*H58)/((H49+H61)*(H50+H62)-H58*H58)))))/1.163*1.15</f>
        <v>0</v>
      </c>
      <c r="I67" s="166">
        <f>IF(I49=0,0,(I27-I30)/I49/1.163)</f>
        <v>0</v>
      </c>
    </row>
    <row r="68" spans="1:9" ht="30.75" thickBot="1">
      <c r="A68" s="292">
        <v>40</v>
      </c>
      <c r="B68" s="289" t="s">
        <v>443</v>
      </c>
      <c r="C68" s="290" t="s">
        <v>132</v>
      </c>
      <c r="D68" s="286"/>
      <c r="E68" s="164">
        <f>(IF(E9=0,0,IF(E61+E49=0,0,IF(E62+E50=0,0,((E28-E34)*(E61+E49)-(E27-E34)*E58)/((E49+E61)*(E50+E62)-E58*E58)))))/1.163*1.15</f>
        <v>0</v>
      </c>
      <c r="F68" s="167">
        <f>IF(F50=0,0,(F28-F30)/F50/1.163)</f>
        <v>0</v>
      </c>
      <c r="G68" s="286"/>
      <c r="H68" s="164">
        <f>(IF(H9=0,0,IF(H61+H49=0,0,IF(H62+H50=0,0,((H28-H34)*(H61+H49)-(H27-H34)*H58)/((H49+H61)*(H50+H62)-H58*H58)))))/1.163*1.15</f>
        <v>0</v>
      </c>
      <c r="I68" s="167">
        <f>IF(I50=0,0,(I28-I30)/I50/1.163)</f>
        <v>0</v>
      </c>
    </row>
    <row r="70" spans="1:9">
      <c r="B70" s="326" t="s">
        <v>468</v>
      </c>
      <c r="C70" s="326" t="s">
        <v>474</v>
      </c>
    </row>
  </sheetData>
  <mergeCells count="4">
    <mergeCell ref="A3:A4"/>
    <mergeCell ref="B3:C3"/>
    <mergeCell ref="D3:F3"/>
    <mergeCell ref="G3:I3"/>
  </mergeCells>
  <phoneticPr fontId="19" type="noConversion"/>
  <pageMargins left="0.23622047244094491" right="0.23622047244094491" top="0.74803149606299213" bottom="0.74803149606299213" header="0.31496062992125984" footer="0.31496062992125984"/>
  <pageSetup paperSize="9" scale="6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8"/>
  <sheetViews>
    <sheetView workbookViewId="0">
      <selection activeCell="G24" sqref="G24"/>
    </sheetView>
  </sheetViews>
  <sheetFormatPr defaultRowHeight="15"/>
  <cols>
    <col min="1" max="1" width="9.140625" style="190"/>
    <col min="2" max="2" width="78.28515625" style="190" customWidth="1"/>
    <col min="3" max="3" width="21" style="190" customWidth="1"/>
    <col min="4" max="4" width="19.85546875" style="190" customWidth="1"/>
    <col min="5" max="5" width="20.85546875" style="190" customWidth="1"/>
    <col min="6" max="7" width="11.5703125" style="190" bestFit="1" customWidth="1"/>
    <col min="8" max="16384" width="9.140625" style="190"/>
  </cols>
  <sheetData>
    <row r="1" spans="1:7" ht="30" customHeight="1">
      <c r="B1" s="409" t="s">
        <v>466</v>
      </c>
      <c r="C1" s="409"/>
      <c r="D1" s="409"/>
      <c r="E1" s="409"/>
    </row>
    <row r="2" spans="1:7">
      <c r="A2" s="408" t="s">
        <v>446</v>
      </c>
      <c r="B2" s="408"/>
      <c r="C2" s="408"/>
      <c r="D2" s="408"/>
      <c r="E2" s="408"/>
    </row>
    <row r="3" spans="1:7">
      <c r="E3" s="190" t="s">
        <v>458</v>
      </c>
    </row>
    <row r="4" spans="1:7" ht="45">
      <c r="A4" s="201" t="s">
        <v>445</v>
      </c>
      <c r="B4" s="201" t="s">
        <v>102</v>
      </c>
      <c r="C4" s="201" t="s">
        <v>165</v>
      </c>
      <c r="D4" s="201" t="s">
        <v>166</v>
      </c>
      <c r="E4" s="201" t="s">
        <v>167</v>
      </c>
    </row>
    <row r="5" spans="1:7" ht="15.75" thickBot="1">
      <c r="A5" s="319">
        <v>1</v>
      </c>
      <c r="B5" s="319">
        <v>2</v>
      </c>
      <c r="C5" s="319">
        <v>3</v>
      </c>
      <c r="D5" s="319">
        <v>4</v>
      </c>
      <c r="E5" s="319">
        <v>5</v>
      </c>
    </row>
    <row r="6" spans="1:7">
      <c r="A6" s="254">
        <v>1</v>
      </c>
      <c r="B6" s="255" t="s">
        <v>464</v>
      </c>
      <c r="C6" s="320">
        <f ca="1">'норм втрати'!$J$39*24</f>
        <v>4296</v>
      </c>
      <c r="D6" s="256">
        <f t="shared" ref="D6:D11" si="0">C6</f>
        <v>4296</v>
      </c>
      <c r="E6" s="257">
        <f t="shared" ref="E6:E11" si="1">C6</f>
        <v>4296</v>
      </c>
    </row>
    <row r="7" spans="1:7">
      <c r="A7" s="316">
        <v>2</v>
      </c>
      <c r="B7" s="201" t="s">
        <v>444</v>
      </c>
      <c r="C7" s="293">
        <f ca="1">'норм втрати'!$I$39*24</f>
        <v>4296</v>
      </c>
      <c r="D7" s="251">
        <f t="shared" si="0"/>
        <v>4296</v>
      </c>
      <c r="E7" s="317">
        <f t="shared" si="1"/>
        <v>4296</v>
      </c>
    </row>
    <row r="8" spans="1:7">
      <c r="A8" s="316">
        <v>3</v>
      </c>
      <c r="B8" s="201" t="s">
        <v>418</v>
      </c>
      <c r="C8" s="293">
        <f ca="1">('норм втрати'!C160+'норм втрати'!D160)*2+('норм втрати'!C184+'норм втрати'!D184)*2+'норм втрати'!C208+'норм втрати'!D208+'норм втрати'!C232+'норм втрати'!D232+'норм втрати'!C256+'норм втрати'!D256+'норм втрати'!E256+'норм втрати'!F256+'норм втрати'!C280+'норм втрати'!D280+'норм втрати'!E280+'норм втрати'!C304+'норм втрати'!D304+'норм втрати'!E304+'норм втрати'!F304</f>
        <v>2838</v>
      </c>
      <c r="D8" s="251">
        <f t="shared" si="0"/>
        <v>2838</v>
      </c>
      <c r="E8" s="317">
        <f t="shared" si="1"/>
        <v>2838</v>
      </c>
    </row>
    <row r="9" spans="1:7">
      <c r="A9" s="316">
        <v>4</v>
      </c>
      <c r="B9" s="201" t="s">
        <v>457</v>
      </c>
      <c r="C9" s="250">
        <v>1.34</v>
      </c>
      <c r="D9" s="251">
        <f t="shared" si="0"/>
        <v>1.34</v>
      </c>
      <c r="E9" s="317">
        <f t="shared" si="1"/>
        <v>1.34</v>
      </c>
    </row>
    <row r="10" spans="1:7">
      <c r="A10" s="316">
        <v>5</v>
      </c>
      <c r="B10" s="201" t="s">
        <v>420</v>
      </c>
      <c r="C10" s="250">
        <v>2.0299999999999998</v>
      </c>
      <c r="D10" s="251">
        <f>C10</f>
        <v>2.0299999999999998</v>
      </c>
      <c r="E10" s="317">
        <f t="shared" si="1"/>
        <v>2.0299999999999998</v>
      </c>
    </row>
    <row r="11" spans="1:7" ht="30.75" customHeight="1">
      <c r="A11" s="316">
        <v>6</v>
      </c>
      <c r="B11" s="201" t="s">
        <v>168</v>
      </c>
      <c r="C11" s="250">
        <v>158.4</v>
      </c>
      <c r="D11" s="251">
        <f t="shared" si="0"/>
        <v>158.4</v>
      </c>
      <c r="E11" s="317">
        <f t="shared" si="1"/>
        <v>158.4</v>
      </c>
    </row>
    <row r="12" spans="1:7" ht="27" customHeight="1" thickBot="1">
      <c r="A12" s="258">
        <v>7</v>
      </c>
      <c r="B12" s="259" t="s">
        <v>176</v>
      </c>
      <c r="C12" s="260">
        <f ca="1">('розрах втрат тр. ОП+ГВП'!D63*('норм втрати'!$C$160+'норм втрати'!$D$160)+'розрах втрат тр. ОП+ГВП'!E63*('норм втрати'!$C$184+'норм втрати'!$D$184)/2+'розрах втрат тр. ОП+ГВП'!E64*('норм втрати'!$C$184+'норм втрати'!$D$184)/2+'розрах втрат тр. ОП+ГВП'!E65*('норм втрати'!$C$280+'норм втрати'!$D$280)+'розрах втрат тр. ОП+ГВП'!E66*('норм втрати'!E280+'норм втрати'!$F$280)+'розрах втрат тр. ОП+ГВП'!F63*('норм втрати'!$C$208+'норм втрати'!$D$208)+'розрах втрат тр. ОП+ГВП'!F64*('норм втрати'!$C$232+'норм втрати'!$D$232)+'розрах втрат тр. ОП+ГВП'!F65*('норм втрати'!$C$304+'норм втрати'!$D$304)+'розрах втрат тр. ОП+ГВП'!F66*('норм втрати'!$E$304+'норм втрати'!$F$304))*'норм втрати'!J39*24/1000000+('розрах втрат тр. ОП+ГВП'!D67*('норм втрати'!C256+'норм втрати'!D256)/2+'розрах втрат тр. ОП+ГВП'!E67*('норм втрати'!C280+'норм втрати'!D280)+'розрах втрат тр. ОП+ГВП'!E68*('норм втрати'!E280+'норм втрати'!F280)+'розрах втрат тр. ОП+ГВП'!F67*('норм втрати'!C304+'норм втрати'!D304)+'розрах втрат тр. ОП+ГВП'!F68*('норм втрати'!E304+'норм втрати'!F304))*('норм втрати'!I39-'норм втрати'!J39)*24/1000000</f>
        <v>372.46951221725936</v>
      </c>
      <c r="D12" s="260">
        <f ca="1">'норм втрати'!K160+'норм втрати'!L160+'норм втрати'!K184+'норм втрати'!L184+'норм втрати'!K208+'норм втрати'!L208+'норм втрати'!K232+'норм втрати'!L232+'норм втрати'!K256+'норм втрати'!L256+'норм втрати'!M256+'норм втрати'!N256+'норм втрати'!K280+'норм втрати'!L280+'норм втрати'!M280+'норм втрати'!N280+'норм втрати'!K304+'норм втрати'!L304+'норм втрати'!M304+'норм втрати'!N304</f>
        <v>276.36655258344405</v>
      </c>
      <c r="E12" s="261">
        <f ca="1">IF('розрах втрат тр. ОП+ГВП'!G6+'розрах втрат тр. ОП+ГВП'!H6+'розрах втрат тр. ОП+ГВП'!I6+'розрах втрат тр. ОП+ГВП'!G7+'розрах втрат тр. ОП+ГВП'!H7+'розрах втрат тр. ОП+ГВП'!I7=0,('розрах втрат тр. ОП+ГВП'!G63+'розрах втрат тр. ОП+ГВП'!H63+'розрах втрат тр. ОП+ГВП'!H64+'розрах втрат тр. ОП+ГВП'!H65+'розрах втрат тр. ОП+ГВП'!H66+'розрах втрат тр. ОП+ГВП'!I63+'розрах втрат тр. ОП+ГВП'!I64+'розрах втрат тр. ОП+ГВП'!I65+'розрах втрат тр. ОП+ГВП'!I66)*'ТЕО для ОП+ГВП'!E8/2*'норм втрати'!J39+'розрах втрат тр. ОП+ГВП'!G67+'розрах втрат тр. ОП+ГВП'!H67+'розрах втрат тр. ОП+ГВП'!H68+'розрах втрат тр. ОП+ГВП'!I67+'розрах втрат тр. ОП+ГВП'!I68*'ТЕО для ОП+ГВП'!E8/2*('норм втрати'!I39-'норм втрати'!J39),('розрах втрат тр. ОП+ГВП'!G63+'розрах втрат тр. ОП+ГВП'!H63+'розрах втрат тр. ОП+ГВП'!H64+'розрах втрат тр. ОП+ГВП'!H65+'розрах втрат тр. ОП+ГВП'!H66+'розрах втрат тр. ОП+ГВП'!I63+'розрах втрат тр. ОП+ГВП'!I64+'розрах втрат тр. ОП+ГВП'!I65+'розрах втрат тр. ОП+ГВП'!I66)*'ТЕО для ОП+ГВП'!E8/4*'норм втрати'!J39+'розрах втрат тр. ОП+ГВП'!G67+'розрах втрат тр. ОП+ГВП'!H67+'розрах втрат тр. ОП+ГВП'!H68+'розрах втрат тр. ОП+ГВП'!I67+'розрах втрат тр. ОП+ГВП'!I68*'ТЕО для ОП+ГВП'!E8/4*('норм втрати'!I39-'норм втрати'!J39))*24/1000000</f>
        <v>72.067799133353375</v>
      </c>
      <c r="F12" s="294"/>
      <c r="G12" s="294"/>
    </row>
    <row r="13" spans="1:7" ht="31.5" customHeight="1">
      <c r="A13" s="254">
        <v>8</v>
      </c>
      <c r="B13" s="255" t="s">
        <v>169</v>
      </c>
      <c r="C13" s="256" t="s">
        <v>106</v>
      </c>
      <c r="D13" s="256" t="s">
        <v>106</v>
      </c>
      <c r="E13" s="257">
        <f>(C12-E12)*E11</f>
        <v>47583.631352490709</v>
      </c>
    </row>
    <row r="14" spans="1:7" ht="29.25" customHeight="1" thickBot="1">
      <c r="A14" s="258">
        <v>9</v>
      </c>
      <c r="B14" s="259" t="s">
        <v>170</v>
      </c>
      <c r="C14" s="260" t="s">
        <v>106</v>
      </c>
      <c r="D14" s="260" t="s">
        <v>106</v>
      </c>
      <c r="E14" s="261">
        <f>E13*C10</f>
        <v>96594.771645556131</v>
      </c>
    </row>
    <row r="15" spans="1:7" ht="28.5" customHeight="1">
      <c r="A15" s="254">
        <v>10</v>
      </c>
      <c r="B15" s="255" t="s">
        <v>171</v>
      </c>
      <c r="C15" s="256" t="s">
        <v>106</v>
      </c>
      <c r="D15" s="256" t="s">
        <v>106</v>
      </c>
      <c r="E15" s="257">
        <f>(D12-E12)*E11</f>
        <v>32360.922546494363</v>
      </c>
    </row>
    <row r="16" spans="1:7" ht="33.75" customHeight="1" thickBot="1">
      <c r="A16" s="258">
        <v>11</v>
      </c>
      <c r="B16" s="259" t="s">
        <v>461</v>
      </c>
      <c r="C16" s="260" t="s">
        <v>106</v>
      </c>
      <c r="D16" s="260" t="s">
        <v>106</v>
      </c>
      <c r="E16" s="261">
        <f>E15*E10</f>
        <v>65692.672769383556</v>
      </c>
    </row>
    <row r="17" spans="1:5" ht="32.25" customHeight="1">
      <c r="A17" s="253">
        <v>12</v>
      </c>
      <c r="B17" s="253" t="s">
        <v>172</v>
      </c>
      <c r="C17" s="263">
        <v>0.1</v>
      </c>
      <c r="D17" s="262">
        <f>C17</f>
        <v>0.1</v>
      </c>
      <c r="E17" s="262">
        <v>0</v>
      </c>
    </row>
    <row r="18" spans="1:5" ht="18" customHeight="1">
      <c r="A18" s="201">
        <v>13</v>
      </c>
      <c r="B18" s="201" t="s">
        <v>173</v>
      </c>
      <c r="C18" s="250">
        <v>2500</v>
      </c>
      <c r="D18" s="251">
        <f>C18</f>
        <v>2500</v>
      </c>
      <c r="E18" s="251">
        <v>0</v>
      </c>
    </row>
    <row r="19" spans="1:5" ht="18" customHeight="1">
      <c r="A19" s="201">
        <v>14</v>
      </c>
      <c r="B19" s="201" t="s">
        <v>459</v>
      </c>
      <c r="C19" s="251">
        <f>C18*C17*C8/1000</f>
        <v>709.5</v>
      </c>
      <c r="D19" s="251">
        <f>C19</f>
        <v>709.5</v>
      </c>
      <c r="E19" s="251">
        <v>0</v>
      </c>
    </row>
    <row r="20" spans="1:5" ht="18" customHeight="1">
      <c r="A20" s="201">
        <v>15</v>
      </c>
      <c r="B20" s="201" t="s">
        <v>460</v>
      </c>
      <c r="C20" s="251" t="s">
        <v>106</v>
      </c>
      <c r="D20" s="251" t="s">
        <v>106</v>
      </c>
      <c r="E20" s="250">
        <v>77700</v>
      </c>
    </row>
    <row r="21" spans="1:5">
      <c r="A21" s="201">
        <v>16</v>
      </c>
      <c r="B21" s="201" t="s">
        <v>419</v>
      </c>
      <c r="C21" s="250">
        <v>722622</v>
      </c>
      <c r="D21" s="251">
        <f>C21</f>
        <v>722622</v>
      </c>
      <c r="E21" s="293">
        <f>E25</f>
        <v>5825287</v>
      </c>
    </row>
    <row r="22" spans="1:5" ht="18.75" customHeight="1" thickBot="1">
      <c r="A22" s="252">
        <v>17</v>
      </c>
      <c r="B22" s="252" t="s">
        <v>174</v>
      </c>
      <c r="C22" s="315">
        <v>0</v>
      </c>
      <c r="D22" s="315">
        <v>0</v>
      </c>
      <c r="E22" s="315">
        <v>291264</v>
      </c>
    </row>
    <row r="23" spans="1:5" ht="27.75" customHeight="1">
      <c r="A23" s="254">
        <v>18</v>
      </c>
      <c r="B23" s="255" t="s">
        <v>473</v>
      </c>
      <c r="C23" s="256" t="s">
        <v>106</v>
      </c>
      <c r="D23" s="256" t="s">
        <v>106</v>
      </c>
      <c r="E23" s="257">
        <f>E16+D19+E20-D22+E22</f>
        <v>435366.17276938353</v>
      </c>
    </row>
    <row r="24" spans="1:5" ht="33" customHeight="1">
      <c r="A24" s="316">
        <v>19</v>
      </c>
      <c r="B24" s="201" t="s">
        <v>175</v>
      </c>
      <c r="C24" s="251" t="s">
        <v>106</v>
      </c>
      <c r="D24" s="251" t="s">
        <v>106</v>
      </c>
      <c r="E24" s="317">
        <f>E14+C19+E20-C22+E22</f>
        <v>466268.27164555615</v>
      </c>
    </row>
    <row r="25" spans="1:5">
      <c r="A25" s="316">
        <v>20</v>
      </c>
      <c r="B25" s="201" t="s">
        <v>421</v>
      </c>
      <c r="C25" s="251" t="s">
        <v>106</v>
      </c>
      <c r="D25" s="251" t="s">
        <v>106</v>
      </c>
      <c r="E25" s="318">
        <v>5825287</v>
      </c>
    </row>
    <row r="26" spans="1:5" ht="15.75" thickBot="1">
      <c r="A26" s="258">
        <v>21</v>
      </c>
      <c r="B26" s="259" t="s">
        <v>422</v>
      </c>
      <c r="C26" s="260" t="s">
        <v>106</v>
      </c>
      <c r="D26" s="260" t="s">
        <v>106</v>
      </c>
      <c r="E26" s="261">
        <f>IF(E23=0,0,1+(E25-E24)/(E24-E20))</f>
        <v>14.791704365514507</v>
      </c>
    </row>
    <row r="28" spans="1:5">
      <c r="B28" s="326" t="s">
        <v>468</v>
      </c>
      <c r="C28" s="326" t="s">
        <v>474</v>
      </c>
    </row>
  </sheetData>
  <mergeCells count="2">
    <mergeCell ref="A2:E2"/>
    <mergeCell ref="B1:E1"/>
  </mergeCells>
  <phoneticPr fontId="19" type="noConversion"/>
  <pageMargins left="0.23622047244094491" right="0.23622047244094491" top="0.74803149606299213" bottom="0.74803149606299213" header="0.31496062992125984" footer="0.31496062992125984"/>
  <pageSetup paperSize="9" scale="81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1:M218"/>
  <sheetViews>
    <sheetView topLeftCell="A166" workbookViewId="0">
      <selection activeCell="M39" sqref="M39"/>
    </sheetView>
  </sheetViews>
  <sheetFormatPr defaultRowHeight="15"/>
  <cols>
    <col min="3" max="3" width="33.28515625" customWidth="1"/>
  </cols>
  <sheetData>
    <row r="1" spans="2:13" ht="44.25" customHeight="1">
      <c r="B1" s="220"/>
      <c r="C1" s="465" t="s">
        <v>209</v>
      </c>
      <c r="D1" s="466"/>
      <c r="E1" s="466"/>
      <c r="F1" s="466"/>
      <c r="G1" s="466"/>
      <c r="H1" s="466"/>
      <c r="I1" s="466"/>
      <c r="J1" s="466"/>
      <c r="K1" s="466"/>
      <c r="L1" s="466"/>
      <c r="M1" s="467"/>
    </row>
    <row r="2" spans="2:13" ht="17.25" customHeight="1" thickBot="1">
      <c r="B2" s="208"/>
      <c r="C2" s="461" t="s">
        <v>208</v>
      </c>
      <c r="D2" s="461"/>
      <c r="E2" s="461"/>
      <c r="F2" s="461"/>
      <c r="G2" s="461"/>
      <c r="H2" s="461"/>
      <c r="I2" s="461"/>
      <c r="J2" s="461"/>
      <c r="K2" s="461"/>
      <c r="L2" s="461"/>
      <c r="M2" s="462"/>
    </row>
    <row r="3" spans="2:13" ht="45" customHeight="1" thickBot="1">
      <c r="B3" s="444"/>
      <c r="C3" s="455" t="s">
        <v>184</v>
      </c>
      <c r="D3" s="458" t="s">
        <v>185</v>
      </c>
      <c r="E3" s="459"/>
      <c r="F3" s="460"/>
      <c r="G3" s="440" t="s">
        <v>186</v>
      </c>
      <c r="H3" s="441"/>
      <c r="I3" s="458" t="s">
        <v>188</v>
      </c>
      <c r="J3" s="459"/>
      <c r="K3" s="459"/>
      <c r="L3" s="459"/>
      <c r="M3" s="460"/>
    </row>
    <row r="4" spans="2:13" ht="25.5">
      <c r="B4" s="445"/>
      <c r="C4" s="456"/>
      <c r="D4" s="211" t="s">
        <v>189</v>
      </c>
      <c r="E4" s="211" t="s">
        <v>192</v>
      </c>
      <c r="F4" s="211" t="s">
        <v>196</v>
      </c>
      <c r="G4" s="442" t="s">
        <v>187</v>
      </c>
      <c r="H4" s="443"/>
      <c r="I4" s="440" t="s">
        <v>198</v>
      </c>
      <c r="J4" s="441"/>
      <c r="K4" s="440" t="s">
        <v>200</v>
      </c>
      <c r="L4" s="441"/>
      <c r="M4" s="211" t="s">
        <v>202</v>
      </c>
    </row>
    <row r="5" spans="2:13">
      <c r="B5" s="445"/>
      <c r="C5" s="456"/>
      <c r="D5" s="211" t="s">
        <v>190</v>
      </c>
      <c r="E5" s="211" t="s">
        <v>193</v>
      </c>
      <c r="F5" s="211" t="s">
        <v>190</v>
      </c>
      <c r="G5" s="432"/>
      <c r="H5" s="433"/>
      <c r="I5" s="463" t="s">
        <v>199</v>
      </c>
      <c r="J5" s="464"/>
      <c r="K5" s="463" t="s">
        <v>201</v>
      </c>
      <c r="L5" s="464"/>
      <c r="M5" s="211" t="s">
        <v>203</v>
      </c>
    </row>
    <row r="6" spans="2:13" ht="15.75">
      <c r="B6" s="445"/>
      <c r="C6" s="456"/>
      <c r="D6" s="211" t="s">
        <v>191</v>
      </c>
      <c r="E6" s="214" t="s">
        <v>194</v>
      </c>
      <c r="F6" s="216" t="s">
        <v>197</v>
      </c>
      <c r="G6" s="432"/>
      <c r="H6" s="433"/>
      <c r="I6" s="432"/>
      <c r="J6" s="433"/>
      <c r="K6" s="432"/>
      <c r="L6" s="433"/>
      <c r="M6" s="211" t="s">
        <v>190</v>
      </c>
    </row>
    <row r="7" spans="2:13" ht="26.25" thickBot="1">
      <c r="B7" s="445"/>
      <c r="C7" s="456"/>
      <c r="D7" s="212"/>
      <c r="E7" s="211" t="s">
        <v>195</v>
      </c>
      <c r="F7" s="212"/>
      <c r="G7" s="436"/>
      <c r="H7" s="426"/>
      <c r="I7" s="436"/>
      <c r="J7" s="426"/>
      <c r="K7" s="436"/>
      <c r="L7" s="426"/>
      <c r="M7" s="217" t="s">
        <v>204</v>
      </c>
    </row>
    <row r="8" spans="2:13" ht="16.5" thickBot="1">
      <c r="B8" s="446"/>
      <c r="C8" s="457"/>
      <c r="D8" s="213"/>
      <c r="E8" s="213"/>
      <c r="F8" s="213"/>
      <c r="G8" s="204" t="s">
        <v>205</v>
      </c>
      <c r="H8" s="204" t="s">
        <v>206</v>
      </c>
      <c r="I8" s="204" t="s">
        <v>205</v>
      </c>
      <c r="J8" s="204" t="s">
        <v>206</v>
      </c>
      <c r="K8" s="204" t="s">
        <v>205</v>
      </c>
      <c r="L8" s="204" t="s">
        <v>206</v>
      </c>
      <c r="M8" s="204" t="s">
        <v>207</v>
      </c>
    </row>
    <row r="9" spans="2:13" ht="15.75" customHeight="1" thickBot="1">
      <c r="B9" s="203">
        <v>81</v>
      </c>
      <c r="C9" s="202" t="s">
        <v>177</v>
      </c>
      <c r="D9" s="202">
        <v>2500</v>
      </c>
      <c r="E9" s="202">
        <v>0.84</v>
      </c>
      <c r="F9" s="202">
        <v>1.69</v>
      </c>
      <c r="G9" s="202">
        <v>2</v>
      </c>
      <c r="H9" s="202">
        <v>3</v>
      </c>
      <c r="I9" s="202">
        <v>1.92</v>
      </c>
      <c r="J9" s="202">
        <v>2.04</v>
      </c>
      <c r="K9" s="202">
        <v>17.98</v>
      </c>
      <c r="L9" s="202">
        <v>18.95</v>
      </c>
      <c r="M9" s="202">
        <v>0.03</v>
      </c>
    </row>
    <row r="10" spans="2:13" ht="39" customHeight="1" thickBot="1">
      <c r="B10" s="203">
        <v>82</v>
      </c>
      <c r="C10" s="204" t="s">
        <v>178</v>
      </c>
      <c r="D10" s="204">
        <v>2400</v>
      </c>
      <c r="E10" s="204">
        <v>0.84</v>
      </c>
      <c r="F10" s="204">
        <v>1.51</v>
      </c>
      <c r="G10" s="204">
        <v>2</v>
      </c>
      <c r="H10" s="204">
        <v>3</v>
      </c>
      <c r="I10" s="204">
        <v>1.74</v>
      </c>
      <c r="J10" s="204">
        <v>1.86</v>
      </c>
      <c r="K10" s="204">
        <v>16.77</v>
      </c>
      <c r="L10" s="204">
        <v>17.88</v>
      </c>
      <c r="M10" s="205">
        <v>0.03</v>
      </c>
    </row>
    <row r="11" spans="2:13" ht="16.5" customHeight="1" thickBot="1">
      <c r="B11" s="447" t="s">
        <v>179</v>
      </c>
      <c r="C11" s="448"/>
      <c r="D11" s="448"/>
      <c r="E11" s="448"/>
      <c r="F11" s="448"/>
      <c r="G11" s="448"/>
      <c r="H11" s="448"/>
      <c r="I11" s="448"/>
      <c r="J11" s="448"/>
      <c r="K11" s="448"/>
      <c r="L11" s="448"/>
      <c r="M11" s="449"/>
    </row>
    <row r="12" spans="2:13" ht="16.5" thickBot="1">
      <c r="B12" s="203">
        <v>83</v>
      </c>
      <c r="C12" s="204" t="s">
        <v>180</v>
      </c>
      <c r="D12" s="204">
        <v>1600</v>
      </c>
      <c r="E12" s="204">
        <v>0.84</v>
      </c>
      <c r="F12" s="204">
        <v>0.47</v>
      </c>
      <c r="G12" s="204">
        <v>2</v>
      </c>
      <c r="H12" s="204">
        <v>4</v>
      </c>
      <c r="I12" s="204">
        <v>0.7</v>
      </c>
      <c r="J12" s="204">
        <v>0.81</v>
      </c>
      <c r="K12" s="204">
        <v>8.69</v>
      </c>
      <c r="L12" s="204">
        <v>9.76</v>
      </c>
      <c r="M12" s="204">
        <v>0.12</v>
      </c>
    </row>
    <row r="13" spans="2:13" ht="15.75">
      <c r="B13" s="438">
        <v>84</v>
      </c>
      <c r="C13" s="207" t="s">
        <v>181</v>
      </c>
      <c r="D13" s="438">
        <v>1700</v>
      </c>
      <c r="E13" s="438">
        <v>0.84</v>
      </c>
      <c r="F13" s="438">
        <v>0.52</v>
      </c>
      <c r="G13" s="438">
        <v>2</v>
      </c>
      <c r="H13" s="438">
        <v>4</v>
      </c>
      <c r="I13" s="438">
        <v>0.7</v>
      </c>
      <c r="J13" s="438">
        <v>0.87</v>
      </c>
      <c r="K13" s="438">
        <v>8.9499999999999993</v>
      </c>
      <c r="L13" s="438">
        <v>10.42</v>
      </c>
      <c r="M13" s="438">
        <v>9.8000000000000004E-2</v>
      </c>
    </row>
    <row r="14" spans="2:13" ht="16.5" thickBot="1">
      <c r="B14" s="439"/>
      <c r="C14" s="204" t="s">
        <v>182</v>
      </c>
      <c r="D14" s="439"/>
      <c r="E14" s="439"/>
      <c r="F14" s="439"/>
      <c r="G14" s="439"/>
      <c r="H14" s="439"/>
      <c r="I14" s="439"/>
      <c r="J14" s="439"/>
      <c r="K14" s="439"/>
      <c r="L14" s="439"/>
      <c r="M14" s="439"/>
    </row>
    <row r="15" spans="2:13" ht="16.5" thickBot="1">
      <c r="B15" s="203">
        <v>85</v>
      </c>
      <c r="C15" s="204" t="s">
        <v>183</v>
      </c>
      <c r="D15" s="204">
        <v>1800</v>
      </c>
      <c r="E15" s="204">
        <v>0.84</v>
      </c>
      <c r="F15" s="204">
        <v>0.57999999999999996</v>
      </c>
      <c r="G15" s="204">
        <v>2</v>
      </c>
      <c r="H15" s="204">
        <v>4</v>
      </c>
      <c r="I15" s="204">
        <v>0.76</v>
      </c>
      <c r="J15" s="204">
        <v>0.93</v>
      </c>
      <c r="K15" s="204">
        <v>9.6</v>
      </c>
      <c r="L15" s="204">
        <v>11.09</v>
      </c>
      <c r="M15" s="204">
        <v>0.09</v>
      </c>
    </row>
    <row r="18" spans="3:11" ht="39.75" customHeight="1">
      <c r="C18" s="450" t="s">
        <v>210</v>
      </c>
      <c r="D18" s="450"/>
      <c r="E18" s="450"/>
      <c r="F18" s="450"/>
    </row>
    <row r="19" spans="3:11" ht="16.5" thickBot="1">
      <c r="C19" s="221"/>
    </row>
    <row r="20" spans="3:11" ht="50.25" customHeight="1" thickBot="1">
      <c r="C20" s="438" t="s">
        <v>211</v>
      </c>
      <c r="D20" s="452" t="s">
        <v>212</v>
      </c>
      <c r="E20" s="453"/>
      <c r="F20" s="454"/>
    </row>
    <row r="21" spans="3:11" ht="32.25" thickBot="1">
      <c r="C21" s="439"/>
      <c r="D21" s="204" t="s">
        <v>213</v>
      </c>
      <c r="E21" s="204" t="s">
        <v>214</v>
      </c>
      <c r="F21" s="204" t="s">
        <v>215</v>
      </c>
    </row>
    <row r="22" spans="3:11" ht="16.5" thickBot="1">
      <c r="C22" s="222" t="s">
        <v>216</v>
      </c>
      <c r="D22" s="204">
        <v>0.94799999999999995</v>
      </c>
      <c r="E22" s="204">
        <v>1.655</v>
      </c>
      <c r="F22" s="204">
        <v>2.1</v>
      </c>
    </row>
    <row r="23" spans="3:11" ht="16.5" thickBot="1">
      <c r="C23" s="222" t="s">
        <v>217</v>
      </c>
      <c r="D23" s="204">
        <v>1.5</v>
      </c>
      <c r="E23" s="204">
        <v>2.2000000000000002</v>
      </c>
      <c r="F23" s="204">
        <v>2.2999999999999998</v>
      </c>
    </row>
    <row r="24" spans="3:11" ht="16.5" thickBot="1">
      <c r="C24" s="223" t="s">
        <v>218</v>
      </c>
      <c r="D24" s="204">
        <v>1.75</v>
      </c>
      <c r="E24" s="204">
        <v>2.3530000000000002</v>
      </c>
      <c r="F24" s="204">
        <v>2.9049999999999998</v>
      </c>
    </row>
    <row r="27" spans="3:11" ht="25.5" customHeight="1">
      <c r="C27" s="451" t="s">
        <v>219</v>
      </c>
      <c r="D27" s="451"/>
      <c r="E27" s="451"/>
      <c r="F27" s="451"/>
    </row>
    <row r="28" spans="3:11" ht="48.75" thickBot="1">
      <c r="C28" s="224" t="s">
        <v>220</v>
      </c>
    </row>
    <row r="29" spans="3:11" ht="37.5" customHeight="1" thickBot="1">
      <c r="C29" s="225" t="s">
        <v>221</v>
      </c>
      <c r="D29" s="430" t="s">
        <v>222</v>
      </c>
      <c r="E29" s="413"/>
      <c r="F29" s="414" t="s">
        <v>223</v>
      </c>
      <c r="G29" s="437"/>
      <c r="H29" s="415"/>
      <c r="I29" s="430" t="s">
        <v>224</v>
      </c>
      <c r="J29" s="413"/>
      <c r="K29" s="228" t="s">
        <v>225</v>
      </c>
    </row>
    <row r="30" spans="3:11" ht="24" customHeight="1" thickBot="1">
      <c r="C30" s="229"/>
      <c r="D30" s="431"/>
      <c r="E30" s="411"/>
      <c r="F30" s="414" t="s">
        <v>226</v>
      </c>
      <c r="G30" s="437"/>
      <c r="H30" s="415"/>
      <c r="I30" s="431"/>
      <c r="J30" s="411"/>
      <c r="K30" s="230"/>
    </row>
    <row r="31" spans="3:11" ht="15.75" thickBot="1">
      <c r="C31" s="231"/>
      <c r="D31" s="434"/>
      <c r="E31" s="435"/>
      <c r="F31" s="414" t="s">
        <v>227</v>
      </c>
      <c r="G31" s="415"/>
      <c r="H31" s="230" t="s">
        <v>228</v>
      </c>
      <c r="I31" s="434"/>
      <c r="J31" s="435"/>
      <c r="K31" s="232"/>
    </row>
    <row r="32" spans="3:11" ht="24">
      <c r="C32" s="233" t="s">
        <v>229</v>
      </c>
      <c r="D32" s="430"/>
      <c r="E32" s="413"/>
      <c r="F32" s="430"/>
      <c r="G32" s="413"/>
      <c r="H32" s="228"/>
      <c r="I32" s="430"/>
      <c r="J32" s="413"/>
      <c r="K32" s="230"/>
    </row>
    <row r="33" spans="3:11">
      <c r="C33" s="233">
        <v>75</v>
      </c>
      <c r="D33" s="431"/>
      <c r="E33" s="411"/>
      <c r="F33" s="431"/>
      <c r="G33" s="411"/>
      <c r="H33" s="230"/>
      <c r="I33" s="431"/>
      <c r="J33" s="411"/>
      <c r="K33" s="230"/>
    </row>
    <row r="34" spans="3:11">
      <c r="C34" s="233">
        <v>100</v>
      </c>
      <c r="D34" s="431"/>
      <c r="E34" s="411"/>
      <c r="F34" s="431"/>
      <c r="G34" s="411"/>
      <c r="H34" s="230"/>
      <c r="I34" s="431"/>
      <c r="J34" s="411"/>
      <c r="K34" s="230"/>
    </row>
    <row r="35" spans="3:11">
      <c r="C35" s="234"/>
      <c r="D35" s="431"/>
      <c r="E35" s="411"/>
      <c r="F35" s="431"/>
      <c r="G35" s="411"/>
      <c r="H35" s="230"/>
      <c r="I35" s="431"/>
      <c r="J35" s="411"/>
      <c r="K35" s="230"/>
    </row>
    <row r="36" spans="3:11" ht="24">
      <c r="C36" s="234"/>
      <c r="D36" s="431" t="s">
        <v>230</v>
      </c>
      <c r="E36" s="411"/>
      <c r="F36" s="431" t="s">
        <v>232</v>
      </c>
      <c r="G36" s="411"/>
      <c r="H36" s="230" t="s">
        <v>234</v>
      </c>
      <c r="I36" s="431" t="s">
        <v>236</v>
      </c>
      <c r="J36" s="411"/>
      <c r="K36" s="230" t="s">
        <v>238</v>
      </c>
    </row>
    <row r="37" spans="3:11">
      <c r="C37" s="234"/>
      <c r="D37" s="431"/>
      <c r="E37" s="411"/>
      <c r="F37" s="431"/>
      <c r="G37" s="411"/>
      <c r="H37" s="230"/>
      <c r="I37" s="431" t="s">
        <v>237</v>
      </c>
      <c r="J37" s="411"/>
      <c r="K37" s="230"/>
    </row>
    <row r="38" spans="3:11" ht="24.75" thickBot="1">
      <c r="C38" s="235"/>
      <c r="D38" s="434" t="s">
        <v>231</v>
      </c>
      <c r="E38" s="435"/>
      <c r="F38" s="434" t="s">
        <v>233</v>
      </c>
      <c r="G38" s="435"/>
      <c r="H38" s="237" t="s">
        <v>235</v>
      </c>
      <c r="I38" s="436"/>
      <c r="J38" s="426"/>
      <c r="K38" s="213"/>
    </row>
    <row r="39" spans="3:11" ht="24">
      <c r="C39" s="233" t="s">
        <v>239</v>
      </c>
      <c r="D39" s="430"/>
      <c r="E39" s="413"/>
      <c r="F39" s="430"/>
      <c r="G39" s="413"/>
      <c r="H39" s="230"/>
      <c r="I39" s="430"/>
      <c r="J39" s="413"/>
      <c r="K39" s="230"/>
    </row>
    <row r="40" spans="3:11">
      <c r="C40" s="233">
        <v>250</v>
      </c>
      <c r="D40" s="431"/>
      <c r="E40" s="411"/>
      <c r="F40" s="431"/>
      <c r="G40" s="411"/>
      <c r="H40" s="230"/>
      <c r="I40" s="431"/>
      <c r="J40" s="411"/>
      <c r="K40" s="230"/>
    </row>
    <row r="41" spans="3:11">
      <c r="C41" s="233">
        <v>300</v>
      </c>
      <c r="D41" s="431"/>
      <c r="E41" s="411"/>
      <c r="F41" s="431"/>
      <c r="G41" s="411"/>
      <c r="H41" s="230"/>
      <c r="I41" s="431"/>
      <c r="J41" s="411"/>
      <c r="K41" s="230"/>
    </row>
    <row r="42" spans="3:11">
      <c r="C42" s="233">
        <v>350</v>
      </c>
      <c r="D42" s="431">
        <v>250</v>
      </c>
      <c r="E42" s="411"/>
      <c r="F42" s="431" t="s">
        <v>240</v>
      </c>
      <c r="G42" s="411"/>
      <c r="H42" s="230" t="s">
        <v>243</v>
      </c>
      <c r="I42" s="431"/>
      <c r="J42" s="411"/>
      <c r="K42" s="230"/>
    </row>
    <row r="43" spans="3:11" ht="24">
      <c r="C43" s="234"/>
      <c r="D43" s="431">
        <v>300</v>
      </c>
      <c r="E43" s="411"/>
      <c r="F43" s="431" t="s">
        <v>241</v>
      </c>
      <c r="G43" s="411"/>
      <c r="H43" s="230" t="s">
        <v>243</v>
      </c>
      <c r="I43" s="431" t="s">
        <v>244</v>
      </c>
      <c r="J43" s="411"/>
      <c r="K43" s="230" t="s">
        <v>245</v>
      </c>
    </row>
    <row r="44" spans="3:11" ht="15.75" thickBot="1">
      <c r="C44" s="235"/>
      <c r="D44" s="434">
        <v>350</v>
      </c>
      <c r="E44" s="435"/>
      <c r="F44" s="434" t="s">
        <v>242</v>
      </c>
      <c r="G44" s="435"/>
      <c r="H44" s="237" t="s">
        <v>243</v>
      </c>
      <c r="I44" s="436"/>
      <c r="J44" s="426"/>
      <c r="K44" s="213"/>
    </row>
    <row r="45" spans="3:11" ht="24">
      <c r="C45" s="233" t="s">
        <v>246</v>
      </c>
      <c r="D45" s="430"/>
      <c r="E45" s="413"/>
      <c r="F45" s="430"/>
      <c r="G45" s="413"/>
      <c r="H45" s="230"/>
      <c r="I45" s="430"/>
      <c r="J45" s="413"/>
      <c r="K45" s="230"/>
    </row>
    <row r="46" spans="3:11">
      <c r="C46" s="233">
        <v>200</v>
      </c>
      <c r="D46" s="431"/>
      <c r="E46" s="411"/>
      <c r="F46" s="431"/>
      <c r="G46" s="411"/>
      <c r="H46" s="230"/>
      <c r="I46" s="431"/>
      <c r="J46" s="411"/>
      <c r="K46" s="230"/>
    </row>
    <row r="47" spans="3:11">
      <c r="C47" s="233">
        <v>225</v>
      </c>
      <c r="D47" s="431"/>
      <c r="E47" s="411"/>
      <c r="F47" s="431"/>
      <c r="G47" s="411"/>
      <c r="H47" s="230"/>
      <c r="I47" s="431"/>
      <c r="J47" s="411"/>
      <c r="K47" s="230"/>
    </row>
    <row r="48" spans="3:11">
      <c r="C48" s="234"/>
      <c r="D48" s="431"/>
      <c r="E48" s="411"/>
      <c r="F48" s="431"/>
      <c r="G48" s="411"/>
      <c r="H48" s="230"/>
      <c r="I48" s="431"/>
      <c r="J48" s="411"/>
      <c r="K48" s="230"/>
    </row>
    <row r="49" spans="3:11">
      <c r="C49" s="234"/>
      <c r="D49" s="431"/>
      <c r="E49" s="411"/>
      <c r="F49" s="431"/>
      <c r="G49" s="411"/>
      <c r="H49" s="230"/>
      <c r="I49" s="431"/>
      <c r="J49" s="411"/>
      <c r="K49" s="230"/>
    </row>
    <row r="50" spans="3:11" ht="24">
      <c r="C50" s="234"/>
      <c r="D50" s="431">
        <v>200</v>
      </c>
      <c r="E50" s="411"/>
      <c r="F50" s="431" t="s">
        <v>247</v>
      </c>
      <c r="G50" s="411"/>
      <c r="H50" s="230" t="s">
        <v>243</v>
      </c>
      <c r="I50" s="431" t="s">
        <v>244</v>
      </c>
      <c r="J50" s="411"/>
      <c r="K50" s="230" t="s">
        <v>245</v>
      </c>
    </row>
    <row r="51" spans="3:11" ht="15.75" thickBot="1">
      <c r="C51" s="235"/>
      <c r="D51" s="434">
        <v>225</v>
      </c>
      <c r="E51" s="435"/>
      <c r="F51" s="434" t="s">
        <v>248</v>
      </c>
      <c r="G51" s="435"/>
      <c r="H51" s="237" t="s">
        <v>243</v>
      </c>
      <c r="I51" s="436"/>
      <c r="J51" s="426"/>
      <c r="K51" s="213"/>
    </row>
    <row r="52" spans="3:11" ht="36" customHeight="1">
      <c r="C52" s="233" t="s">
        <v>249</v>
      </c>
      <c r="D52" s="430" t="s">
        <v>250</v>
      </c>
      <c r="E52" s="413"/>
      <c r="F52" s="430"/>
      <c r="G52" s="413"/>
      <c r="H52" s="230"/>
      <c r="I52" s="430"/>
      <c r="J52" s="413"/>
      <c r="K52" s="230"/>
    </row>
    <row r="53" spans="3:11">
      <c r="C53" s="233">
        <v>75</v>
      </c>
      <c r="D53" s="431"/>
      <c r="E53" s="411"/>
      <c r="F53" s="431"/>
      <c r="G53" s="411"/>
      <c r="H53" s="230"/>
      <c r="I53" s="431"/>
      <c r="J53" s="411"/>
      <c r="K53" s="230"/>
    </row>
    <row r="54" spans="3:11">
      <c r="C54" s="233">
        <v>100</v>
      </c>
      <c r="D54" s="431" t="s">
        <v>251</v>
      </c>
      <c r="E54" s="411"/>
      <c r="F54" s="431"/>
      <c r="G54" s="411"/>
      <c r="H54" s="230"/>
      <c r="I54" s="431"/>
      <c r="J54" s="411"/>
      <c r="K54" s="230"/>
    </row>
    <row r="55" spans="3:11">
      <c r="C55" s="234"/>
      <c r="D55" s="431" t="s">
        <v>252</v>
      </c>
      <c r="E55" s="411"/>
      <c r="F55" s="431"/>
      <c r="G55" s="411"/>
      <c r="H55" s="230"/>
      <c r="I55" s="431"/>
      <c r="J55" s="411"/>
      <c r="K55" s="230"/>
    </row>
    <row r="56" spans="3:11">
      <c r="C56" s="234"/>
      <c r="D56" s="432"/>
      <c r="E56" s="433"/>
      <c r="F56" s="431"/>
      <c r="G56" s="411"/>
      <c r="H56" s="230"/>
      <c r="I56" s="431"/>
      <c r="J56" s="411"/>
      <c r="K56" s="230"/>
    </row>
    <row r="57" spans="3:11" ht="18.75">
      <c r="C57" s="234"/>
      <c r="D57" s="432"/>
      <c r="E57" s="433"/>
      <c r="F57" s="431"/>
      <c r="G57" s="411"/>
      <c r="H57" s="238"/>
      <c r="I57" s="431"/>
      <c r="J57" s="411"/>
      <c r="K57" s="230"/>
    </row>
    <row r="58" spans="3:11" ht="24">
      <c r="C58" s="234"/>
      <c r="D58" s="432"/>
      <c r="E58" s="433"/>
      <c r="F58" s="431" t="s">
        <v>253</v>
      </c>
      <c r="G58" s="411"/>
      <c r="H58" s="230" t="s">
        <v>255</v>
      </c>
      <c r="I58" s="431" t="s">
        <v>256</v>
      </c>
      <c r="J58" s="411"/>
      <c r="K58" s="230" t="s">
        <v>245</v>
      </c>
    </row>
    <row r="59" spans="3:11" ht="15.75" thickBot="1">
      <c r="C59" s="235"/>
      <c r="D59" s="436"/>
      <c r="E59" s="426"/>
      <c r="F59" s="434" t="s">
        <v>254</v>
      </c>
      <c r="G59" s="435"/>
      <c r="H59" s="213"/>
      <c r="I59" s="436"/>
      <c r="J59" s="426"/>
      <c r="K59" s="213"/>
    </row>
    <row r="60" spans="3:11" ht="24">
      <c r="C60" s="233" t="s">
        <v>257</v>
      </c>
      <c r="D60" s="430"/>
      <c r="E60" s="413"/>
      <c r="F60" s="430"/>
      <c r="G60" s="413"/>
      <c r="H60" s="230"/>
      <c r="I60" s="430"/>
      <c r="J60" s="413"/>
      <c r="K60" s="230"/>
    </row>
    <row r="61" spans="3:11">
      <c r="C61" s="233">
        <v>300</v>
      </c>
      <c r="D61" s="431"/>
      <c r="E61" s="411"/>
      <c r="F61" s="431"/>
      <c r="G61" s="411"/>
      <c r="H61" s="230"/>
      <c r="I61" s="431"/>
      <c r="J61" s="411"/>
      <c r="K61" s="230"/>
    </row>
    <row r="62" spans="3:11">
      <c r="C62" s="233">
        <v>350</v>
      </c>
      <c r="D62" s="431"/>
      <c r="E62" s="411"/>
      <c r="F62" s="431"/>
      <c r="G62" s="411"/>
      <c r="H62" s="230"/>
      <c r="I62" s="431"/>
      <c r="J62" s="411"/>
      <c r="K62" s="230"/>
    </row>
    <row r="63" spans="3:11">
      <c r="C63" s="233">
        <v>400</v>
      </c>
      <c r="D63" s="431">
        <v>300</v>
      </c>
      <c r="E63" s="411"/>
      <c r="F63" s="431" t="s">
        <v>258</v>
      </c>
      <c r="G63" s="411"/>
      <c r="H63" s="230" t="s">
        <v>243</v>
      </c>
      <c r="I63" s="431"/>
      <c r="J63" s="411"/>
      <c r="K63" s="230"/>
    </row>
    <row r="64" spans="3:11" ht="24">
      <c r="C64" s="234"/>
      <c r="D64" s="431">
        <v>350</v>
      </c>
      <c r="E64" s="411"/>
      <c r="F64" s="431" t="s">
        <v>259</v>
      </c>
      <c r="G64" s="411"/>
      <c r="H64" s="230" t="s">
        <v>243</v>
      </c>
      <c r="I64" s="431" t="s">
        <v>244</v>
      </c>
      <c r="J64" s="411"/>
      <c r="K64" s="230" t="s">
        <v>245</v>
      </c>
    </row>
    <row r="65" spans="3:11" ht="15.75" thickBot="1">
      <c r="C65" s="235"/>
      <c r="D65" s="434">
        <v>400</v>
      </c>
      <c r="E65" s="435"/>
      <c r="F65" s="434" t="s">
        <v>260</v>
      </c>
      <c r="G65" s="435"/>
      <c r="H65" s="237" t="s">
        <v>243</v>
      </c>
      <c r="I65" s="436"/>
      <c r="J65" s="426"/>
      <c r="K65" s="213"/>
    </row>
    <row r="66" spans="3:11" ht="60" customHeight="1" thickBot="1">
      <c r="C66" s="239" t="s">
        <v>261</v>
      </c>
      <c r="D66" s="414" t="s">
        <v>262</v>
      </c>
      <c r="E66" s="415"/>
      <c r="F66" s="414" t="s">
        <v>263</v>
      </c>
      <c r="G66" s="415"/>
      <c r="H66" s="237" t="s">
        <v>243</v>
      </c>
      <c r="I66" s="414" t="s">
        <v>264</v>
      </c>
      <c r="J66" s="415"/>
      <c r="K66" s="237" t="s">
        <v>245</v>
      </c>
    </row>
    <row r="67" spans="3:11" ht="48" customHeight="1">
      <c r="C67" s="240" t="s">
        <v>265</v>
      </c>
      <c r="D67" s="412"/>
      <c r="E67" s="412"/>
      <c r="F67" s="412"/>
      <c r="G67" s="412"/>
      <c r="H67" s="226"/>
      <c r="I67" s="412" t="s">
        <v>271</v>
      </c>
      <c r="J67" s="412" t="s">
        <v>272</v>
      </c>
      <c r="K67" s="413"/>
    </row>
    <row r="68" spans="3:11">
      <c r="C68" s="240">
        <v>100</v>
      </c>
      <c r="D68" s="410"/>
      <c r="E68" s="410"/>
      <c r="F68" s="410"/>
      <c r="G68" s="410"/>
      <c r="H68" s="226"/>
      <c r="I68" s="410"/>
      <c r="J68" s="410"/>
      <c r="K68" s="411"/>
    </row>
    <row r="69" spans="3:11">
      <c r="C69" s="240">
        <v>125</v>
      </c>
      <c r="D69" s="410"/>
      <c r="E69" s="410"/>
      <c r="F69" s="410"/>
      <c r="G69" s="410"/>
      <c r="H69" s="226"/>
      <c r="I69" s="410"/>
      <c r="J69" s="410"/>
      <c r="K69" s="411"/>
    </row>
    <row r="70" spans="3:11">
      <c r="C70" s="219"/>
      <c r="D70" s="410"/>
      <c r="E70" s="410"/>
      <c r="F70" s="410"/>
      <c r="G70" s="410"/>
      <c r="H70" s="226"/>
      <c r="I70" s="410"/>
      <c r="J70" s="410"/>
      <c r="K70" s="411"/>
    </row>
    <row r="71" spans="3:11" ht="24">
      <c r="C71" s="219"/>
      <c r="D71" s="410" t="s">
        <v>266</v>
      </c>
      <c r="E71" s="410"/>
      <c r="F71" s="410" t="s">
        <v>268</v>
      </c>
      <c r="G71" s="410"/>
      <c r="H71" s="226" t="s">
        <v>270</v>
      </c>
      <c r="I71" s="410"/>
      <c r="J71" s="410"/>
      <c r="K71" s="411"/>
    </row>
    <row r="72" spans="3:11">
      <c r="C72" s="219"/>
      <c r="D72" s="410" t="s">
        <v>267</v>
      </c>
      <c r="E72" s="410"/>
      <c r="F72" s="410" t="s">
        <v>269</v>
      </c>
      <c r="G72" s="410"/>
      <c r="H72" s="209"/>
      <c r="I72" s="410"/>
      <c r="J72" s="410"/>
      <c r="K72" s="411"/>
    </row>
    <row r="73" spans="3:11" ht="36">
      <c r="C73" s="240" t="s">
        <v>273</v>
      </c>
      <c r="D73" s="226"/>
      <c r="E73" s="410"/>
      <c r="F73" s="410"/>
      <c r="G73" s="410"/>
      <c r="H73" s="410"/>
      <c r="I73" s="226"/>
      <c r="J73" s="410"/>
      <c r="K73" s="411"/>
    </row>
    <row r="74" spans="3:11">
      <c r="C74" s="240" t="s">
        <v>274</v>
      </c>
      <c r="D74" s="226"/>
      <c r="E74" s="410"/>
      <c r="F74" s="410"/>
      <c r="G74" s="410"/>
      <c r="H74" s="410"/>
      <c r="I74" s="226"/>
      <c r="J74" s="410"/>
      <c r="K74" s="411"/>
    </row>
    <row r="75" spans="3:11">
      <c r="C75" s="240" t="s">
        <v>275</v>
      </c>
      <c r="D75" s="226"/>
      <c r="E75" s="410"/>
      <c r="F75" s="410"/>
      <c r="G75" s="410"/>
      <c r="H75" s="410"/>
      <c r="I75" s="226"/>
      <c r="J75" s="410"/>
      <c r="K75" s="411"/>
    </row>
    <row r="76" spans="3:11">
      <c r="C76" s="219"/>
      <c r="D76" s="226"/>
      <c r="E76" s="410"/>
      <c r="F76" s="410"/>
      <c r="G76" s="410"/>
      <c r="H76" s="410"/>
      <c r="I76" s="226"/>
      <c r="J76" s="410"/>
      <c r="K76" s="411"/>
    </row>
    <row r="77" spans="3:11">
      <c r="C77" s="219"/>
      <c r="D77" s="226"/>
      <c r="E77" s="410"/>
      <c r="F77" s="410"/>
      <c r="G77" s="410"/>
      <c r="H77" s="410"/>
      <c r="I77" s="226"/>
      <c r="J77" s="410"/>
      <c r="K77" s="411"/>
    </row>
    <row r="78" spans="3:11" ht="24">
      <c r="C78" s="219"/>
      <c r="D78" s="226" t="s">
        <v>276</v>
      </c>
      <c r="E78" s="410" t="s">
        <v>278</v>
      </c>
      <c r="F78" s="410"/>
      <c r="G78" s="410">
        <v>4.8000000000000001E-2</v>
      </c>
      <c r="H78" s="410"/>
      <c r="I78" s="226" t="s">
        <v>280</v>
      </c>
      <c r="J78" s="410" t="s">
        <v>245</v>
      </c>
      <c r="K78" s="411"/>
    </row>
    <row r="79" spans="3:11" ht="15.75" thickBot="1">
      <c r="C79" s="218"/>
      <c r="D79" s="236" t="s">
        <v>277</v>
      </c>
      <c r="E79" s="427" t="s">
        <v>279</v>
      </c>
      <c r="F79" s="427"/>
      <c r="G79" s="427">
        <v>4.7E-2</v>
      </c>
      <c r="H79" s="427"/>
      <c r="I79" s="210"/>
      <c r="J79" s="425"/>
      <c r="K79" s="426"/>
    </row>
    <row r="80" spans="3:11">
      <c r="C80" s="215"/>
      <c r="D80" s="215"/>
      <c r="E80" s="215"/>
      <c r="F80" s="215"/>
      <c r="G80" s="215"/>
      <c r="H80" s="215"/>
      <c r="I80" s="215"/>
      <c r="J80" s="215"/>
      <c r="K80" s="215"/>
    </row>
    <row r="81" spans="3:8" ht="15.75" thickBot="1">
      <c r="C81" s="224"/>
    </row>
    <row r="82" spans="3:8" ht="61.5" customHeight="1">
      <c r="C82" s="241" t="s">
        <v>221</v>
      </c>
      <c r="D82" s="227" t="s">
        <v>222</v>
      </c>
      <c r="E82" s="412" t="s">
        <v>223</v>
      </c>
      <c r="F82" s="412"/>
      <c r="G82" s="227" t="s">
        <v>281</v>
      </c>
      <c r="H82" s="228" t="s">
        <v>225</v>
      </c>
    </row>
    <row r="83" spans="3:8" ht="24" customHeight="1">
      <c r="C83" s="242"/>
      <c r="D83" s="226"/>
      <c r="E83" s="410" t="s">
        <v>226</v>
      </c>
      <c r="F83" s="410"/>
      <c r="G83" s="226"/>
      <c r="H83" s="230"/>
    </row>
    <row r="84" spans="3:8">
      <c r="C84" s="242"/>
      <c r="D84" s="226"/>
      <c r="E84" s="226" t="s">
        <v>227</v>
      </c>
      <c r="F84" s="226" t="s">
        <v>228</v>
      </c>
      <c r="G84" s="226"/>
      <c r="H84" s="230"/>
    </row>
    <row r="85" spans="3:8" ht="36">
      <c r="C85" s="240" t="s">
        <v>282</v>
      </c>
      <c r="D85" s="226" t="s">
        <v>283</v>
      </c>
      <c r="E85" s="226" t="s">
        <v>284</v>
      </c>
      <c r="F85" s="226" t="s">
        <v>285</v>
      </c>
      <c r="G85" s="226" t="s">
        <v>286</v>
      </c>
      <c r="H85" s="230" t="s">
        <v>245</v>
      </c>
    </row>
    <row r="86" spans="3:8" ht="36">
      <c r="C86" s="240" t="s">
        <v>287</v>
      </c>
      <c r="D86" s="226"/>
      <c r="E86" s="226"/>
      <c r="F86" s="226"/>
      <c r="G86" s="226"/>
      <c r="H86" s="230"/>
    </row>
    <row r="87" spans="3:8">
      <c r="C87" s="240">
        <v>50</v>
      </c>
      <c r="D87" s="226"/>
      <c r="E87" s="226"/>
      <c r="F87" s="226"/>
      <c r="G87" s="226"/>
      <c r="H87" s="230"/>
    </row>
    <row r="88" spans="3:8">
      <c r="C88" s="240">
        <v>75</v>
      </c>
      <c r="D88" s="226"/>
      <c r="E88" s="226"/>
      <c r="F88" s="226"/>
      <c r="G88" s="226"/>
      <c r="H88" s="230"/>
    </row>
    <row r="89" spans="3:8">
      <c r="C89" s="240">
        <v>125</v>
      </c>
      <c r="D89" s="226"/>
      <c r="E89" s="226"/>
      <c r="F89" s="226"/>
      <c r="G89" s="226"/>
      <c r="H89" s="230"/>
    </row>
    <row r="90" spans="3:8" ht="25.5">
      <c r="C90" s="240">
        <v>175</v>
      </c>
      <c r="D90" s="226" t="s">
        <v>288</v>
      </c>
      <c r="E90" s="226" t="s">
        <v>292</v>
      </c>
      <c r="F90" s="226" t="s">
        <v>255</v>
      </c>
      <c r="G90" s="226" t="s">
        <v>256</v>
      </c>
      <c r="H90" s="230"/>
    </row>
    <row r="91" spans="3:8" ht="25.5">
      <c r="C91" s="219"/>
      <c r="D91" s="226" t="s">
        <v>289</v>
      </c>
      <c r="E91" s="226" t="s">
        <v>293</v>
      </c>
      <c r="F91" s="226" t="s">
        <v>255</v>
      </c>
      <c r="G91" s="226" t="s">
        <v>286</v>
      </c>
      <c r="H91" s="230" t="s">
        <v>245</v>
      </c>
    </row>
    <row r="92" spans="3:8" ht="25.5">
      <c r="C92" s="219"/>
      <c r="D92" s="226" t="s">
        <v>290</v>
      </c>
      <c r="E92" s="226" t="s">
        <v>294</v>
      </c>
      <c r="F92" s="226" t="s">
        <v>235</v>
      </c>
      <c r="G92" s="209"/>
      <c r="H92" s="212"/>
    </row>
    <row r="93" spans="3:8" ht="25.5">
      <c r="C93" s="219"/>
      <c r="D93" s="226" t="s">
        <v>291</v>
      </c>
      <c r="E93" s="226" t="s">
        <v>295</v>
      </c>
      <c r="F93" s="226" t="s">
        <v>296</v>
      </c>
      <c r="G93" s="209"/>
      <c r="H93" s="212"/>
    </row>
    <row r="94" spans="3:8" ht="36">
      <c r="C94" s="240" t="s">
        <v>297</v>
      </c>
      <c r="D94" s="226"/>
      <c r="E94" s="226"/>
      <c r="F94" s="226"/>
      <c r="G94" s="226"/>
      <c r="H94" s="230"/>
    </row>
    <row r="95" spans="3:8">
      <c r="C95" s="240" t="s">
        <v>298</v>
      </c>
      <c r="D95" s="226"/>
      <c r="E95" s="226"/>
      <c r="F95" s="226"/>
      <c r="G95" s="226"/>
      <c r="H95" s="230"/>
    </row>
    <row r="96" spans="3:8">
      <c r="C96" s="240" t="s">
        <v>299</v>
      </c>
      <c r="D96" s="226"/>
      <c r="E96" s="226"/>
      <c r="F96" s="226"/>
      <c r="G96" s="226"/>
      <c r="H96" s="230"/>
    </row>
    <row r="97" spans="3:8" ht="15.75">
      <c r="C97" s="219"/>
      <c r="D97" s="226"/>
      <c r="E97" s="226"/>
      <c r="F97" s="206"/>
      <c r="G97" s="226"/>
      <c r="H97" s="230"/>
    </row>
    <row r="98" spans="3:8" ht="25.5">
      <c r="C98" s="219"/>
      <c r="D98" s="226" t="s">
        <v>300</v>
      </c>
      <c r="E98" s="226" t="s">
        <v>302</v>
      </c>
      <c r="F98" s="226">
        <v>5.2999999999999999E-2</v>
      </c>
      <c r="G98" s="226" t="s">
        <v>280</v>
      </c>
      <c r="H98" s="230" t="s">
        <v>238</v>
      </c>
    </row>
    <row r="99" spans="3:8" ht="25.5">
      <c r="C99" s="219"/>
      <c r="D99" s="226" t="s">
        <v>301</v>
      </c>
      <c r="E99" s="226" t="s">
        <v>303</v>
      </c>
      <c r="F99" s="209"/>
      <c r="G99" s="209"/>
      <c r="H99" s="212"/>
    </row>
    <row r="100" spans="3:8" ht="36">
      <c r="C100" s="240" t="s">
        <v>304</v>
      </c>
      <c r="D100" s="226"/>
      <c r="E100" s="226"/>
      <c r="F100" s="226"/>
      <c r="G100" s="226"/>
      <c r="H100" s="230"/>
    </row>
    <row r="101" spans="3:8">
      <c r="C101" s="240">
        <v>75</v>
      </c>
      <c r="D101" s="226"/>
      <c r="E101" s="226"/>
      <c r="F101" s="226"/>
      <c r="G101" s="226"/>
      <c r="H101" s="230"/>
    </row>
    <row r="102" spans="3:8">
      <c r="C102" s="240">
        <v>100</v>
      </c>
      <c r="D102" s="226"/>
      <c r="E102" s="226"/>
      <c r="F102" s="226"/>
      <c r="G102" s="226"/>
      <c r="H102" s="230"/>
    </row>
    <row r="103" spans="3:8" ht="15.75">
      <c r="C103" s="240">
        <v>150</v>
      </c>
      <c r="D103" s="226"/>
      <c r="E103" s="226"/>
      <c r="F103" s="226"/>
      <c r="G103" s="226"/>
      <c r="H103" s="207"/>
    </row>
    <row r="104" spans="3:8" ht="60">
      <c r="C104" s="240">
        <v>200</v>
      </c>
      <c r="D104" s="226" t="s">
        <v>289</v>
      </c>
      <c r="E104" s="226" t="s">
        <v>243</v>
      </c>
      <c r="F104" s="226" t="s">
        <v>308</v>
      </c>
      <c r="G104" s="226"/>
      <c r="H104" s="230" t="s">
        <v>312</v>
      </c>
    </row>
    <row r="105" spans="3:8" ht="24">
      <c r="C105" s="219"/>
      <c r="D105" s="226" t="s">
        <v>305</v>
      </c>
      <c r="E105" s="226" t="s">
        <v>243</v>
      </c>
      <c r="F105" s="226" t="s">
        <v>308</v>
      </c>
      <c r="G105" s="226" t="s">
        <v>311</v>
      </c>
      <c r="H105" s="212"/>
    </row>
    <row r="106" spans="3:8" ht="24">
      <c r="C106" s="219"/>
      <c r="D106" s="226" t="s">
        <v>306</v>
      </c>
      <c r="E106" s="226" t="s">
        <v>243</v>
      </c>
      <c r="F106" s="226" t="s">
        <v>309</v>
      </c>
      <c r="G106" s="209"/>
      <c r="H106" s="212"/>
    </row>
    <row r="107" spans="3:8" ht="24">
      <c r="C107" s="219"/>
      <c r="D107" s="226" t="s">
        <v>307</v>
      </c>
      <c r="E107" s="226" t="s">
        <v>243</v>
      </c>
      <c r="F107" s="226" t="s">
        <v>310</v>
      </c>
      <c r="G107" s="209"/>
      <c r="H107" s="212"/>
    </row>
    <row r="108" spans="3:8" ht="48">
      <c r="C108" s="240" t="s">
        <v>313</v>
      </c>
      <c r="D108" s="226"/>
      <c r="E108" s="226"/>
      <c r="F108" s="226"/>
      <c r="G108" s="226"/>
      <c r="H108" s="230"/>
    </row>
    <row r="109" spans="3:8">
      <c r="C109" s="240">
        <v>50</v>
      </c>
      <c r="D109" s="226"/>
      <c r="E109" s="226"/>
      <c r="F109" s="226"/>
      <c r="G109" s="226"/>
      <c r="H109" s="230"/>
    </row>
    <row r="110" spans="3:8">
      <c r="C110" s="240">
        <v>80</v>
      </c>
      <c r="D110" s="226"/>
      <c r="E110" s="226"/>
      <c r="F110" s="226"/>
      <c r="G110" s="226"/>
      <c r="H110" s="230"/>
    </row>
    <row r="111" spans="3:8">
      <c r="C111" s="240">
        <v>90</v>
      </c>
      <c r="D111" s="226"/>
      <c r="E111" s="226"/>
      <c r="F111" s="226"/>
      <c r="G111" s="226"/>
      <c r="H111" s="230"/>
    </row>
    <row r="112" spans="3:8" ht="15.75">
      <c r="C112" s="219"/>
      <c r="D112" s="226"/>
      <c r="E112" s="226"/>
      <c r="F112" s="226"/>
      <c r="G112" s="206"/>
      <c r="H112" s="230"/>
    </row>
    <row r="113" spans="3:8" ht="25.5">
      <c r="C113" s="219"/>
      <c r="D113" s="226" t="s">
        <v>314</v>
      </c>
      <c r="E113" s="226" t="s">
        <v>317</v>
      </c>
      <c r="F113" s="226" t="s">
        <v>319</v>
      </c>
      <c r="G113" s="226" t="s">
        <v>236</v>
      </c>
      <c r="H113" s="230" t="s">
        <v>238</v>
      </c>
    </row>
    <row r="114" spans="3:8" ht="25.5">
      <c r="C114" s="219"/>
      <c r="D114" s="226" t="s">
        <v>315</v>
      </c>
      <c r="E114" s="226" t="s">
        <v>318</v>
      </c>
      <c r="F114" s="226" t="s">
        <v>234</v>
      </c>
      <c r="G114" s="209"/>
      <c r="H114" s="212"/>
    </row>
    <row r="115" spans="3:8" ht="25.5">
      <c r="C115" s="219"/>
      <c r="D115" s="226" t="s">
        <v>316</v>
      </c>
      <c r="E115" s="226" t="s">
        <v>233</v>
      </c>
      <c r="F115" s="226" t="s">
        <v>235</v>
      </c>
      <c r="G115" s="209"/>
      <c r="H115" s="212"/>
    </row>
    <row r="116" spans="3:8" ht="36">
      <c r="C116" s="240" t="s">
        <v>320</v>
      </c>
      <c r="D116" s="226"/>
      <c r="E116" s="226"/>
      <c r="F116" s="226"/>
      <c r="G116" s="226"/>
      <c r="H116" s="230"/>
    </row>
    <row r="117" spans="3:8">
      <c r="C117" s="240" t="s">
        <v>321</v>
      </c>
      <c r="D117" s="226"/>
      <c r="E117" s="226"/>
      <c r="F117" s="226"/>
      <c r="G117" s="226"/>
      <c r="H117" s="230"/>
    </row>
    <row r="118" spans="3:8" ht="15.75">
      <c r="C118" s="240" t="s">
        <v>322</v>
      </c>
      <c r="D118" s="226"/>
      <c r="E118" s="206"/>
      <c r="F118" s="206"/>
      <c r="G118" s="226"/>
      <c r="H118" s="230"/>
    </row>
    <row r="119" spans="3:8" ht="25.5">
      <c r="C119" s="219"/>
      <c r="D119" s="226" t="s">
        <v>323</v>
      </c>
      <c r="E119" s="226" t="s">
        <v>325</v>
      </c>
      <c r="F119" s="226" t="s">
        <v>326</v>
      </c>
      <c r="G119" s="226" t="s">
        <v>327</v>
      </c>
      <c r="H119" s="230" t="s">
        <v>245</v>
      </c>
    </row>
    <row r="120" spans="3:8">
      <c r="C120" s="219"/>
      <c r="D120" s="226" t="s">
        <v>324</v>
      </c>
      <c r="E120" s="209"/>
      <c r="F120" s="209"/>
      <c r="G120" s="209"/>
      <c r="H120" s="212"/>
    </row>
    <row r="121" spans="3:8" ht="24">
      <c r="C121" s="240" t="s">
        <v>328</v>
      </c>
      <c r="D121" s="226"/>
      <c r="E121" s="226"/>
      <c r="F121" s="226"/>
      <c r="G121" s="226"/>
      <c r="H121" s="230"/>
    </row>
    <row r="122" spans="3:8">
      <c r="C122" s="240">
        <v>75</v>
      </c>
      <c r="D122" s="226"/>
      <c r="E122" s="226"/>
      <c r="F122" s="226"/>
      <c r="G122" s="226"/>
      <c r="H122" s="230"/>
    </row>
    <row r="123" spans="3:8">
      <c r="C123" s="240">
        <v>100</v>
      </c>
      <c r="D123" s="226"/>
      <c r="E123" s="226"/>
      <c r="F123" s="226"/>
      <c r="G123" s="226"/>
      <c r="H123" s="230"/>
    </row>
    <row r="124" spans="3:8" ht="36">
      <c r="C124" s="240">
        <v>150</v>
      </c>
      <c r="D124" s="226">
        <v>110</v>
      </c>
      <c r="E124" s="226" t="s">
        <v>329</v>
      </c>
      <c r="F124" s="226" t="s">
        <v>332</v>
      </c>
      <c r="G124" s="226" t="s">
        <v>333</v>
      </c>
      <c r="H124" s="230" t="s">
        <v>334</v>
      </c>
    </row>
    <row r="125" spans="3:8" ht="25.5">
      <c r="C125" s="219"/>
      <c r="D125" s="226">
        <v>150</v>
      </c>
      <c r="E125" s="226" t="s">
        <v>330</v>
      </c>
      <c r="F125" s="226" t="s">
        <v>243</v>
      </c>
      <c r="G125" s="209"/>
      <c r="H125" s="212"/>
    </row>
    <row r="126" spans="3:8" ht="25.5">
      <c r="C126" s="219"/>
      <c r="D126" s="226">
        <v>225</v>
      </c>
      <c r="E126" s="226" t="s">
        <v>331</v>
      </c>
      <c r="F126" s="209"/>
      <c r="G126" s="209"/>
      <c r="H126" s="212"/>
    </row>
    <row r="127" spans="3:8" ht="36">
      <c r="C127" s="240" t="s">
        <v>335</v>
      </c>
      <c r="D127" s="226"/>
      <c r="E127" s="226"/>
      <c r="F127" s="226"/>
      <c r="G127" s="226"/>
      <c r="H127" s="230"/>
    </row>
    <row r="128" spans="3:8">
      <c r="C128" s="240">
        <v>100</v>
      </c>
      <c r="D128" s="226"/>
      <c r="E128" s="226"/>
      <c r="F128" s="226"/>
      <c r="G128" s="226"/>
      <c r="H128" s="230"/>
    </row>
    <row r="129" spans="3:8">
      <c r="C129" s="240">
        <v>150</v>
      </c>
      <c r="D129" s="226"/>
      <c r="E129" s="226"/>
      <c r="F129" s="226"/>
      <c r="G129" s="226"/>
      <c r="H129" s="230"/>
    </row>
    <row r="130" spans="3:8" ht="15.75">
      <c r="C130" s="240">
        <v>200</v>
      </c>
      <c r="D130" s="226"/>
      <c r="E130" s="226"/>
      <c r="F130" s="226"/>
      <c r="G130" s="206"/>
      <c r="H130" s="230"/>
    </row>
    <row r="131" spans="3:8" ht="25.5">
      <c r="C131" s="219"/>
      <c r="D131" s="226" t="s">
        <v>336</v>
      </c>
      <c r="E131" s="226" t="s">
        <v>339</v>
      </c>
      <c r="F131" s="226" t="s">
        <v>342</v>
      </c>
      <c r="G131" s="226" t="s">
        <v>286</v>
      </c>
      <c r="H131" s="230" t="s">
        <v>245</v>
      </c>
    </row>
    <row r="132" spans="3:8" ht="25.5">
      <c r="C132" s="219"/>
      <c r="D132" s="226" t="s">
        <v>337</v>
      </c>
      <c r="E132" s="226" t="s">
        <v>340</v>
      </c>
      <c r="F132" s="226" t="s">
        <v>343</v>
      </c>
      <c r="G132" s="209"/>
      <c r="H132" s="212"/>
    </row>
    <row r="133" spans="3:8" ht="25.5">
      <c r="C133" s="219"/>
      <c r="D133" s="226" t="s">
        <v>338</v>
      </c>
      <c r="E133" s="226" t="s">
        <v>341</v>
      </c>
      <c r="F133" s="226" t="s">
        <v>344</v>
      </c>
      <c r="G133" s="209"/>
      <c r="H133" s="212"/>
    </row>
    <row r="134" spans="3:8" ht="24">
      <c r="C134" s="240" t="s">
        <v>345</v>
      </c>
      <c r="D134" s="226"/>
      <c r="E134" s="226"/>
      <c r="F134" s="226"/>
      <c r="G134" s="226"/>
      <c r="H134" s="230"/>
    </row>
    <row r="135" spans="3:8" ht="15.75">
      <c r="C135" s="240">
        <v>20</v>
      </c>
      <c r="D135" s="226"/>
      <c r="E135" s="226"/>
      <c r="F135" s="226"/>
      <c r="G135" s="206"/>
      <c r="H135" s="230"/>
    </row>
    <row r="136" spans="3:8" ht="24">
      <c r="C136" s="240">
        <v>25</v>
      </c>
      <c r="D136" s="226">
        <v>20</v>
      </c>
      <c r="E136" s="226" t="s">
        <v>243</v>
      </c>
      <c r="F136" s="226" t="s">
        <v>347</v>
      </c>
      <c r="G136" s="226" t="s">
        <v>350</v>
      </c>
      <c r="H136" s="230"/>
    </row>
    <row r="137" spans="3:8" ht="24">
      <c r="C137" s="240" t="s">
        <v>346</v>
      </c>
      <c r="D137" s="226">
        <v>25</v>
      </c>
      <c r="E137" s="226" t="s">
        <v>243</v>
      </c>
      <c r="F137" s="226" t="s">
        <v>348</v>
      </c>
      <c r="G137" s="209"/>
      <c r="H137" s="230" t="s">
        <v>351</v>
      </c>
    </row>
    <row r="138" spans="3:8" ht="24.75" thickBot="1">
      <c r="C138" s="218"/>
      <c r="D138" s="236" t="s">
        <v>346</v>
      </c>
      <c r="E138" s="236" t="s">
        <v>243</v>
      </c>
      <c r="F138" s="236" t="s">
        <v>349</v>
      </c>
      <c r="G138" s="210"/>
      <c r="H138" s="213"/>
    </row>
    <row r="139" spans="3:8" ht="15.75" thickBot="1">
      <c r="C139" s="224"/>
    </row>
    <row r="140" spans="3:8" ht="46.5" customHeight="1">
      <c r="C140" s="430" t="s">
        <v>221</v>
      </c>
      <c r="D140" s="412" t="s">
        <v>222</v>
      </c>
      <c r="E140" s="412" t="s">
        <v>223</v>
      </c>
      <c r="F140" s="412"/>
      <c r="G140" s="412" t="s">
        <v>281</v>
      </c>
      <c r="H140" s="413" t="s">
        <v>225</v>
      </c>
    </row>
    <row r="141" spans="3:8">
      <c r="C141" s="431"/>
      <c r="D141" s="429"/>
      <c r="E141" s="429"/>
      <c r="F141" s="429"/>
      <c r="G141" s="429"/>
      <c r="H141" s="411"/>
    </row>
    <row r="142" spans="3:8" ht="24" customHeight="1">
      <c r="C142" s="242"/>
      <c r="D142" s="226"/>
      <c r="E142" s="410" t="s">
        <v>226</v>
      </c>
      <c r="F142" s="410"/>
      <c r="G142" s="226"/>
      <c r="H142" s="230"/>
    </row>
    <row r="143" spans="3:8">
      <c r="C143" s="242"/>
      <c r="D143" s="226"/>
      <c r="E143" s="226" t="s">
        <v>227</v>
      </c>
      <c r="F143" s="226" t="s">
        <v>228</v>
      </c>
      <c r="G143" s="226"/>
      <c r="H143" s="230"/>
    </row>
    <row r="144" spans="3:8" ht="24">
      <c r="C144" s="240" t="s">
        <v>352</v>
      </c>
      <c r="D144" s="226"/>
      <c r="E144" s="226"/>
      <c r="F144" s="226"/>
      <c r="G144" s="226"/>
      <c r="H144" s="230"/>
    </row>
    <row r="145" spans="3:8">
      <c r="C145" s="240" t="s">
        <v>353</v>
      </c>
      <c r="D145" s="226"/>
      <c r="E145" s="226"/>
      <c r="F145" s="226"/>
      <c r="G145" s="226"/>
      <c r="H145" s="230"/>
    </row>
    <row r="146" spans="3:8" ht="24">
      <c r="C146" s="240" t="s">
        <v>354</v>
      </c>
      <c r="D146" s="226">
        <v>40</v>
      </c>
      <c r="E146" s="226" t="s">
        <v>243</v>
      </c>
      <c r="F146" s="226" t="s">
        <v>356</v>
      </c>
      <c r="G146" s="226" t="s">
        <v>358</v>
      </c>
      <c r="H146" s="230" t="s">
        <v>359</v>
      </c>
    </row>
    <row r="147" spans="3:8" ht="24">
      <c r="C147" s="240" t="s">
        <v>355</v>
      </c>
      <c r="D147" s="226">
        <v>60</v>
      </c>
      <c r="E147" s="226" t="s">
        <v>243</v>
      </c>
      <c r="F147" s="226" t="s">
        <v>357</v>
      </c>
      <c r="G147" s="209"/>
      <c r="H147" s="212"/>
    </row>
    <row r="148" spans="3:8" ht="24">
      <c r="C148" s="219"/>
      <c r="D148" s="226">
        <v>65</v>
      </c>
      <c r="E148" s="226" t="s">
        <v>243</v>
      </c>
      <c r="F148" s="226" t="s">
        <v>357</v>
      </c>
      <c r="G148" s="209"/>
      <c r="H148" s="212"/>
    </row>
    <row r="149" spans="3:8" ht="24">
      <c r="C149" s="240" t="s">
        <v>360</v>
      </c>
      <c r="D149" s="226"/>
      <c r="E149" s="226"/>
      <c r="F149" s="226"/>
      <c r="G149" s="226"/>
      <c r="H149" s="230"/>
    </row>
    <row r="150" spans="3:8">
      <c r="C150" s="240" t="s">
        <v>361</v>
      </c>
      <c r="D150" s="226"/>
      <c r="E150" s="226"/>
      <c r="F150" s="226"/>
      <c r="G150" s="226"/>
      <c r="H150" s="230"/>
    </row>
    <row r="151" spans="3:8">
      <c r="C151" s="240" t="s">
        <v>362</v>
      </c>
      <c r="D151" s="226"/>
      <c r="E151" s="226"/>
      <c r="F151" s="226"/>
      <c r="G151" s="226"/>
      <c r="H151" s="230"/>
    </row>
    <row r="152" spans="3:8" ht="24">
      <c r="C152" s="240" t="s">
        <v>363</v>
      </c>
      <c r="D152" s="226">
        <v>85</v>
      </c>
      <c r="E152" s="226" t="s">
        <v>243</v>
      </c>
      <c r="F152" s="226" t="s">
        <v>364</v>
      </c>
      <c r="G152" s="226" t="s">
        <v>358</v>
      </c>
      <c r="H152" s="230" t="s">
        <v>359</v>
      </c>
    </row>
    <row r="153" spans="3:8" ht="24">
      <c r="C153" s="219"/>
      <c r="D153" s="226">
        <v>115</v>
      </c>
      <c r="E153" s="226" t="s">
        <v>243</v>
      </c>
      <c r="F153" s="226" t="s">
        <v>365</v>
      </c>
      <c r="G153" s="209"/>
      <c r="H153" s="212"/>
    </row>
    <row r="154" spans="3:8" ht="24">
      <c r="C154" s="219"/>
      <c r="D154" s="226">
        <v>150</v>
      </c>
      <c r="E154" s="226" t="s">
        <v>243</v>
      </c>
      <c r="F154" s="226" t="s">
        <v>366</v>
      </c>
      <c r="G154" s="209"/>
      <c r="H154" s="212"/>
    </row>
    <row r="155" spans="3:8" ht="24">
      <c r="C155" s="240" t="s">
        <v>367</v>
      </c>
      <c r="D155" s="226" t="s">
        <v>368</v>
      </c>
      <c r="E155" s="226" t="s">
        <v>243</v>
      </c>
      <c r="F155" s="226" t="s">
        <v>365</v>
      </c>
      <c r="G155" s="226" t="s">
        <v>358</v>
      </c>
      <c r="H155" s="230" t="s">
        <v>359</v>
      </c>
    </row>
    <row r="156" spans="3:8" ht="24">
      <c r="C156" s="240" t="s">
        <v>369</v>
      </c>
      <c r="D156" s="226">
        <v>150</v>
      </c>
      <c r="E156" s="226" t="s">
        <v>243</v>
      </c>
      <c r="F156" s="226" t="s">
        <v>370</v>
      </c>
      <c r="G156" s="226" t="s">
        <v>358</v>
      </c>
      <c r="H156" s="230" t="s">
        <v>359</v>
      </c>
    </row>
    <row r="157" spans="3:8" ht="24">
      <c r="C157" s="240" t="s">
        <v>371</v>
      </c>
      <c r="D157" s="226"/>
      <c r="E157" s="226"/>
      <c r="F157" s="226"/>
      <c r="G157" s="226"/>
      <c r="H157" s="230"/>
    </row>
    <row r="158" spans="3:8">
      <c r="C158" s="240" t="s">
        <v>372</v>
      </c>
      <c r="D158" s="226"/>
      <c r="E158" s="226"/>
      <c r="F158" s="226"/>
      <c r="G158" s="226"/>
      <c r="H158" s="230"/>
    </row>
    <row r="159" spans="3:8">
      <c r="C159" s="240" t="s">
        <v>373</v>
      </c>
      <c r="D159" s="226"/>
      <c r="E159" s="226"/>
      <c r="F159" s="226"/>
      <c r="G159" s="226"/>
      <c r="H159" s="230"/>
    </row>
    <row r="160" spans="3:8" ht="24">
      <c r="C160" s="219"/>
      <c r="D160" s="226"/>
      <c r="E160" s="226"/>
      <c r="F160" s="226"/>
      <c r="G160" s="226" t="s">
        <v>376</v>
      </c>
      <c r="H160" s="230"/>
    </row>
    <row r="161" spans="3:8" ht="24">
      <c r="C161" s="219"/>
      <c r="D161" s="226" t="s">
        <v>374</v>
      </c>
      <c r="E161" s="226" t="s">
        <v>243</v>
      </c>
      <c r="F161" s="226" t="s">
        <v>375</v>
      </c>
      <c r="G161" s="226" t="s">
        <v>377</v>
      </c>
      <c r="H161" s="230" t="s">
        <v>359</v>
      </c>
    </row>
    <row r="162" spans="3:8" ht="24">
      <c r="C162" s="219"/>
      <c r="D162" s="226" t="s">
        <v>374</v>
      </c>
      <c r="E162" s="226" t="s">
        <v>243</v>
      </c>
      <c r="F162" s="226" t="s">
        <v>375</v>
      </c>
      <c r="G162" s="209"/>
      <c r="H162" s="230" t="s">
        <v>378</v>
      </c>
    </row>
    <row r="163" spans="3:8" ht="24">
      <c r="C163" s="428" t="s">
        <v>379</v>
      </c>
      <c r="D163" s="226" t="s">
        <v>380</v>
      </c>
      <c r="E163" s="226" t="s">
        <v>243</v>
      </c>
      <c r="F163" s="226" t="s">
        <v>381</v>
      </c>
      <c r="G163" s="410" t="s">
        <v>383</v>
      </c>
      <c r="H163" s="411" t="s">
        <v>359</v>
      </c>
    </row>
    <row r="164" spans="3:8" ht="24">
      <c r="C164" s="428"/>
      <c r="D164" s="226" t="s">
        <v>283</v>
      </c>
      <c r="E164" s="226" t="s">
        <v>243</v>
      </c>
      <c r="F164" s="226" t="s">
        <v>382</v>
      </c>
      <c r="G164" s="410"/>
      <c r="H164" s="411"/>
    </row>
    <row r="165" spans="3:8" ht="24">
      <c r="C165" s="240" t="s">
        <v>384</v>
      </c>
      <c r="D165" s="226" t="s">
        <v>385</v>
      </c>
      <c r="E165" s="226" t="s">
        <v>243</v>
      </c>
      <c r="F165" s="226" t="s">
        <v>386</v>
      </c>
      <c r="G165" s="226" t="s">
        <v>387</v>
      </c>
      <c r="H165" s="230" t="s">
        <v>359</v>
      </c>
    </row>
    <row r="166" spans="3:8" ht="36">
      <c r="C166" s="240" t="s">
        <v>388</v>
      </c>
      <c r="D166" s="226">
        <v>140</v>
      </c>
      <c r="E166" s="226" t="s">
        <v>325</v>
      </c>
      <c r="F166" s="226" t="s">
        <v>326</v>
      </c>
      <c r="G166" s="226" t="s">
        <v>327</v>
      </c>
      <c r="H166" s="230" t="s">
        <v>389</v>
      </c>
    </row>
    <row r="167" spans="3:8" ht="24">
      <c r="C167" s="240" t="s">
        <v>390</v>
      </c>
      <c r="D167" s="226" t="s">
        <v>391</v>
      </c>
      <c r="E167" s="226" t="s">
        <v>243</v>
      </c>
      <c r="F167" s="226" t="s">
        <v>392</v>
      </c>
      <c r="G167" s="226" t="s">
        <v>393</v>
      </c>
      <c r="H167" s="230" t="s">
        <v>334</v>
      </c>
    </row>
    <row r="168" spans="3:8">
      <c r="C168" s="240" t="s">
        <v>394</v>
      </c>
      <c r="D168" s="226"/>
      <c r="E168" s="226"/>
      <c r="F168" s="226"/>
      <c r="G168" s="226"/>
      <c r="H168" s="230"/>
    </row>
    <row r="169" spans="3:8">
      <c r="C169" s="240" t="s">
        <v>395</v>
      </c>
      <c r="D169" s="226"/>
      <c r="E169" s="226"/>
      <c r="F169" s="226"/>
      <c r="G169" s="226"/>
      <c r="H169" s="230"/>
    </row>
    <row r="170" spans="3:8" ht="25.5">
      <c r="C170" s="240" t="s">
        <v>396</v>
      </c>
      <c r="D170" s="226" t="s">
        <v>397</v>
      </c>
      <c r="E170" s="226" t="s">
        <v>399</v>
      </c>
      <c r="F170" s="226" t="s">
        <v>243</v>
      </c>
      <c r="G170" s="226" t="s">
        <v>401</v>
      </c>
      <c r="H170" s="230" t="s">
        <v>378</v>
      </c>
    </row>
    <row r="171" spans="3:8" ht="25.5">
      <c r="C171" s="219"/>
      <c r="D171" s="226" t="s">
        <v>398</v>
      </c>
      <c r="E171" s="226" t="s">
        <v>400</v>
      </c>
      <c r="F171" s="226" t="s">
        <v>243</v>
      </c>
      <c r="G171" s="226" t="s">
        <v>402</v>
      </c>
      <c r="H171" s="230" t="s">
        <v>334</v>
      </c>
    </row>
    <row r="172" spans="3:8" ht="48" customHeight="1">
      <c r="C172" s="240" t="s">
        <v>403</v>
      </c>
      <c r="D172" s="226"/>
      <c r="E172" s="226"/>
      <c r="F172" s="226"/>
      <c r="G172" s="410" t="s">
        <v>407</v>
      </c>
      <c r="H172" s="411" t="s">
        <v>408</v>
      </c>
    </row>
    <row r="173" spans="3:8">
      <c r="C173" s="240">
        <v>200</v>
      </c>
      <c r="D173" s="226"/>
      <c r="E173" s="226"/>
      <c r="F173" s="226"/>
      <c r="G173" s="410"/>
      <c r="H173" s="411"/>
    </row>
    <row r="174" spans="3:8">
      <c r="C174" s="240">
        <v>250</v>
      </c>
      <c r="D174" s="226"/>
      <c r="E174" s="226"/>
      <c r="F174" s="226"/>
      <c r="G174" s="410"/>
      <c r="H174" s="411"/>
    </row>
    <row r="175" spans="3:8">
      <c r="C175" s="219"/>
      <c r="D175" s="226"/>
      <c r="E175" s="226"/>
      <c r="F175" s="226"/>
      <c r="G175" s="410"/>
      <c r="H175" s="411"/>
    </row>
    <row r="176" spans="3:8" ht="25.5">
      <c r="C176" s="219"/>
      <c r="D176" s="226">
        <v>200</v>
      </c>
      <c r="E176" s="226" t="s">
        <v>404</v>
      </c>
      <c r="F176" s="226" t="s">
        <v>406</v>
      </c>
      <c r="G176" s="410"/>
      <c r="H176" s="411"/>
    </row>
    <row r="177" spans="3:8" ht="25.5">
      <c r="C177" s="219"/>
      <c r="D177" s="226">
        <v>250</v>
      </c>
      <c r="E177" s="226" t="s">
        <v>405</v>
      </c>
      <c r="F177" s="226" t="s">
        <v>243</v>
      </c>
      <c r="G177" s="410"/>
      <c r="H177" s="411"/>
    </row>
    <row r="178" spans="3:8" ht="48.75" thickBot="1">
      <c r="C178" s="243" t="s">
        <v>409</v>
      </c>
      <c r="D178" s="236" t="s">
        <v>262</v>
      </c>
      <c r="E178" s="236" t="s">
        <v>410</v>
      </c>
      <c r="F178" s="236">
        <v>0.04</v>
      </c>
      <c r="G178" s="236" t="s">
        <v>411</v>
      </c>
      <c r="H178" s="237" t="s">
        <v>245</v>
      </c>
    </row>
    <row r="179" spans="3:8" ht="24">
      <c r="C179" s="244" t="s">
        <v>412</v>
      </c>
    </row>
    <row r="180" spans="3:8" ht="45">
      <c r="C180" s="244" t="s">
        <v>413</v>
      </c>
    </row>
    <row r="181" spans="3:8" ht="24">
      <c r="C181" s="244" t="s">
        <v>414</v>
      </c>
    </row>
    <row r="182" spans="3:8" ht="101.25">
      <c r="C182" s="244" t="s">
        <v>415</v>
      </c>
    </row>
    <row r="183" spans="3:8" ht="45">
      <c r="C183" s="244" t="s">
        <v>416</v>
      </c>
    </row>
    <row r="184" spans="3:8" ht="33.75">
      <c r="C184" s="244" t="s">
        <v>417</v>
      </c>
    </row>
    <row r="187" spans="3:8">
      <c r="C187" s="265" t="s">
        <v>423</v>
      </c>
    </row>
    <row r="188" spans="3:8">
      <c r="C188" s="266" t="s">
        <v>424</v>
      </c>
    </row>
    <row r="189" spans="3:8">
      <c r="C189" s="267"/>
    </row>
    <row r="190" spans="3:8" ht="51">
      <c r="C190" s="273" t="s">
        <v>425</v>
      </c>
    </row>
    <row r="191" spans="3:8" ht="15.75" thickBot="1">
      <c r="C191" s="268"/>
    </row>
    <row r="192" spans="3:8" ht="15.75" thickBot="1">
      <c r="C192" s="419" t="s">
        <v>426</v>
      </c>
      <c r="D192" s="422" t="s">
        <v>427</v>
      </c>
      <c r="E192" s="423"/>
      <c r="F192" s="423"/>
      <c r="G192" s="424"/>
    </row>
    <row r="193" spans="3:7" ht="26.25" thickBot="1">
      <c r="C193" s="420"/>
      <c r="D193" s="269" t="s">
        <v>428</v>
      </c>
      <c r="E193" s="269" t="s">
        <v>429</v>
      </c>
      <c r="F193" s="422" t="s">
        <v>430</v>
      </c>
      <c r="G193" s="424"/>
    </row>
    <row r="194" spans="3:7" ht="25.5" customHeight="1" thickBot="1">
      <c r="C194" s="420"/>
      <c r="D194" s="422" t="s">
        <v>431</v>
      </c>
      <c r="E194" s="423"/>
      <c r="F194" s="423"/>
      <c r="G194" s="424"/>
    </row>
    <row r="195" spans="3:7" ht="39" thickBot="1">
      <c r="C195" s="421"/>
      <c r="D195" s="269" t="s">
        <v>432</v>
      </c>
      <c r="E195" s="269" t="s">
        <v>432</v>
      </c>
      <c r="F195" s="269" t="s">
        <v>433</v>
      </c>
      <c r="G195" s="270" t="s">
        <v>434</v>
      </c>
    </row>
    <row r="196" spans="3:7" ht="15.75" thickBot="1">
      <c r="C196" s="271">
        <v>18</v>
      </c>
      <c r="D196" s="271">
        <v>80</v>
      </c>
      <c r="E196" s="271">
        <v>80</v>
      </c>
      <c r="F196" s="271">
        <v>50</v>
      </c>
      <c r="G196" s="272">
        <v>60</v>
      </c>
    </row>
    <row r="197" spans="3:7" ht="15.75" thickBot="1">
      <c r="C197" s="271">
        <v>25</v>
      </c>
      <c r="D197" s="271">
        <v>120</v>
      </c>
      <c r="E197" s="271">
        <v>100</v>
      </c>
      <c r="F197" s="271">
        <v>60</v>
      </c>
      <c r="G197" s="272">
        <v>80</v>
      </c>
    </row>
    <row r="198" spans="3:7" ht="15.75" thickBot="1">
      <c r="C198" s="271">
        <v>32</v>
      </c>
      <c r="D198" s="271">
        <v>140</v>
      </c>
      <c r="E198" s="271">
        <v>100</v>
      </c>
      <c r="F198" s="271">
        <v>80</v>
      </c>
      <c r="G198" s="272">
        <v>100</v>
      </c>
    </row>
    <row r="199" spans="3:7" ht="15.75" thickBot="1">
      <c r="C199" s="271">
        <v>45</v>
      </c>
      <c r="D199" s="271">
        <v>140</v>
      </c>
      <c r="E199" s="271">
        <v>100</v>
      </c>
      <c r="F199" s="271">
        <v>80</v>
      </c>
      <c r="G199" s="272">
        <v>100</v>
      </c>
    </row>
    <row r="200" spans="3:7" ht="15.75" thickBot="1">
      <c r="C200" s="271">
        <v>57</v>
      </c>
      <c r="D200" s="271">
        <v>150</v>
      </c>
      <c r="E200" s="271">
        <v>120</v>
      </c>
      <c r="F200" s="271">
        <v>90</v>
      </c>
      <c r="G200" s="272">
        <v>120</v>
      </c>
    </row>
    <row r="201" spans="3:7" ht="15.75" thickBot="1">
      <c r="C201" s="271">
        <v>76</v>
      </c>
      <c r="D201" s="271">
        <v>160</v>
      </c>
      <c r="E201" s="271">
        <v>140</v>
      </c>
      <c r="F201" s="271">
        <v>90</v>
      </c>
      <c r="G201" s="272">
        <v>140</v>
      </c>
    </row>
    <row r="202" spans="3:7" ht="15.75" thickBot="1">
      <c r="C202" s="271">
        <v>89</v>
      </c>
      <c r="D202" s="271">
        <v>170</v>
      </c>
      <c r="E202" s="271">
        <v>160</v>
      </c>
      <c r="F202" s="271">
        <v>100</v>
      </c>
      <c r="G202" s="272">
        <v>140</v>
      </c>
    </row>
    <row r="203" spans="3:7" ht="15.75" thickBot="1">
      <c r="C203" s="271">
        <v>108</v>
      </c>
      <c r="D203" s="271">
        <v>180</v>
      </c>
      <c r="E203" s="271">
        <v>160</v>
      </c>
      <c r="F203" s="271">
        <v>100</v>
      </c>
      <c r="G203" s="272">
        <v>160</v>
      </c>
    </row>
    <row r="204" spans="3:7" ht="15.75" thickBot="1">
      <c r="C204" s="271">
        <v>133</v>
      </c>
      <c r="D204" s="271">
        <v>200</v>
      </c>
      <c r="E204" s="271">
        <v>160</v>
      </c>
      <c r="F204" s="271">
        <v>100</v>
      </c>
      <c r="G204" s="272">
        <v>160</v>
      </c>
    </row>
    <row r="205" spans="3:7" ht="15.75" thickBot="1">
      <c r="C205" s="271">
        <v>159</v>
      </c>
      <c r="D205" s="271">
        <v>220</v>
      </c>
      <c r="E205" s="271">
        <v>160</v>
      </c>
      <c r="F205" s="271">
        <v>120</v>
      </c>
      <c r="G205" s="272">
        <v>180</v>
      </c>
    </row>
    <row r="206" spans="3:7" ht="15.75" thickBot="1">
      <c r="C206" s="271">
        <v>219</v>
      </c>
      <c r="D206" s="271">
        <v>230</v>
      </c>
      <c r="E206" s="271">
        <v>180</v>
      </c>
      <c r="F206" s="271">
        <v>120</v>
      </c>
      <c r="G206" s="272">
        <v>200</v>
      </c>
    </row>
    <row r="207" spans="3:7" ht="15.75" thickBot="1">
      <c r="C207" s="271">
        <v>273</v>
      </c>
      <c r="D207" s="271">
        <v>230</v>
      </c>
      <c r="E207" s="271">
        <v>180</v>
      </c>
      <c r="F207" s="271">
        <v>120</v>
      </c>
      <c r="G207" s="272">
        <v>200</v>
      </c>
    </row>
    <row r="208" spans="3:7" ht="15.75" thickBot="1">
      <c r="C208" s="271">
        <v>325</v>
      </c>
      <c r="D208" s="271">
        <v>240</v>
      </c>
      <c r="E208" s="271">
        <v>200</v>
      </c>
      <c r="F208" s="271">
        <v>120</v>
      </c>
      <c r="G208" s="272">
        <v>200</v>
      </c>
    </row>
    <row r="209" spans="3:7" ht="15.75" thickBot="1">
      <c r="C209" s="271">
        <v>377</v>
      </c>
      <c r="D209" s="271">
        <v>240</v>
      </c>
      <c r="E209" s="271">
        <v>200</v>
      </c>
      <c r="F209" s="271">
        <v>120</v>
      </c>
      <c r="G209" s="272">
        <v>200</v>
      </c>
    </row>
    <row r="210" spans="3:7" ht="15.75" thickBot="1">
      <c r="C210" s="271">
        <v>426</v>
      </c>
      <c r="D210" s="271">
        <v>250</v>
      </c>
      <c r="E210" s="271">
        <v>220</v>
      </c>
      <c r="F210" s="271">
        <v>140</v>
      </c>
      <c r="G210" s="272">
        <v>220</v>
      </c>
    </row>
    <row r="211" spans="3:7" ht="15.75" thickBot="1">
      <c r="C211" s="271">
        <v>476</v>
      </c>
      <c r="D211" s="271">
        <v>250</v>
      </c>
      <c r="E211" s="271">
        <v>220</v>
      </c>
      <c r="F211" s="271">
        <v>140</v>
      </c>
      <c r="G211" s="272">
        <v>220</v>
      </c>
    </row>
    <row r="212" spans="3:7" ht="15.75" thickBot="1">
      <c r="C212" s="271">
        <v>530</v>
      </c>
      <c r="D212" s="271">
        <v>260</v>
      </c>
      <c r="E212" s="271">
        <v>220</v>
      </c>
      <c r="F212" s="271">
        <v>140</v>
      </c>
      <c r="G212" s="272">
        <v>220</v>
      </c>
    </row>
    <row r="213" spans="3:7" ht="15.75" thickBot="1">
      <c r="C213" s="271">
        <v>630</v>
      </c>
      <c r="D213" s="271">
        <v>280</v>
      </c>
      <c r="E213" s="271">
        <v>240</v>
      </c>
      <c r="F213" s="271">
        <v>140</v>
      </c>
      <c r="G213" s="272">
        <v>220</v>
      </c>
    </row>
    <row r="214" spans="3:7" ht="15.75" thickBot="1">
      <c r="C214" s="271">
        <v>720</v>
      </c>
      <c r="D214" s="271">
        <v>280</v>
      </c>
      <c r="E214" s="271">
        <v>240</v>
      </c>
      <c r="F214" s="271">
        <v>140</v>
      </c>
      <c r="G214" s="272">
        <v>220</v>
      </c>
    </row>
    <row r="215" spans="3:7" ht="15.75" thickBot="1">
      <c r="C215" s="271">
        <v>820</v>
      </c>
      <c r="D215" s="271">
        <v>300</v>
      </c>
      <c r="E215" s="271">
        <v>240</v>
      </c>
      <c r="F215" s="271">
        <v>140</v>
      </c>
      <c r="G215" s="272">
        <v>220</v>
      </c>
    </row>
    <row r="216" spans="3:7" ht="15.75" thickBot="1">
      <c r="C216" s="271">
        <v>920</v>
      </c>
      <c r="D216" s="271">
        <v>300</v>
      </c>
      <c r="E216" s="271">
        <v>260</v>
      </c>
      <c r="F216" s="271">
        <v>140</v>
      </c>
      <c r="G216" s="272">
        <v>220</v>
      </c>
    </row>
    <row r="217" spans="3:7" ht="15.75" thickBot="1">
      <c r="C217" s="271" t="s">
        <v>435</v>
      </c>
      <c r="D217" s="271">
        <v>320</v>
      </c>
      <c r="E217" s="271">
        <v>260</v>
      </c>
      <c r="F217" s="271">
        <v>140</v>
      </c>
      <c r="G217" s="272">
        <v>220</v>
      </c>
    </row>
    <row r="218" spans="3:7" ht="36" customHeight="1" thickBot="1">
      <c r="C218" s="416" t="s">
        <v>436</v>
      </c>
      <c r="D218" s="417"/>
      <c r="E218" s="417"/>
      <c r="F218" s="417"/>
      <c r="G218" s="418"/>
    </row>
  </sheetData>
  <mergeCells count="202">
    <mergeCell ref="C1:M1"/>
    <mergeCell ref="I3:M3"/>
    <mergeCell ref="C3:C8"/>
    <mergeCell ref="D3:F3"/>
    <mergeCell ref="C2:M2"/>
    <mergeCell ref="K5:L5"/>
    <mergeCell ref="I6:J6"/>
    <mergeCell ref="G6:H6"/>
    <mergeCell ref="K4:L4"/>
    <mergeCell ref="I4:J4"/>
    <mergeCell ref="I5:J5"/>
    <mergeCell ref="B13:B14"/>
    <mergeCell ref="D13:D14"/>
    <mergeCell ref="E13:E14"/>
    <mergeCell ref="D31:E31"/>
    <mergeCell ref="C27:F27"/>
    <mergeCell ref="D29:E29"/>
    <mergeCell ref="F31:G31"/>
    <mergeCell ref="C20:C21"/>
    <mergeCell ref="F29:H29"/>
    <mergeCell ref="D20:F20"/>
    <mergeCell ref="B3:B8"/>
    <mergeCell ref="B11:M11"/>
    <mergeCell ref="K6:L6"/>
    <mergeCell ref="I29:J29"/>
    <mergeCell ref="I13:I14"/>
    <mergeCell ref="F13:F14"/>
    <mergeCell ref="H13:H14"/>
    <mergeCell ref="G13:G14"/>
    <mergeCell ref="C18:F18"/>
    <mergeCell ref="K7:L7"/>
    <mergeCell ref="I33:J33"/>
    <mergeCell ref="F33:G33"/>
    <mergeCell ref="M13:M14"/>
    <mergeCell ref="K13:K14"/>
    <mergeCell ref="G3:H3"/>
    <mergeCell ref="L13:L14"/>
    <mergeCell ref="J13:J14"/>
    <mergeCell ref="G4:H4"/>
    <mergeCell ref="G5:H5"/>
    <mergeCell ref="I7:J7"/>
    <mergeCell ref="I31:J31"/>
    <mergeCell ref="I30:J30"/>
    <mergeCell ref="I32:J32"/>
    <mergeCell ref="G7:H7"/>
    <mergeCell ref="I34:J34"/>
    <mergeCell ref="I36:J36"/>
    <mergeCell ref="I35:J35"/>
    <mergeCell ref="F35:G35"/>
    <mergeCell ref="F36:G36"/>
    <mergeCell ref="F34:G34"/>
    <mergeCell ref="D34:E34"/>
    <mergeCell ref="D32:E32"/>
    <mergeCell ref="F32:G32"/>
    <mergeCell ref="D35:E35"/>
    <mergeCell ref="F30:H30"/>
    <mergeCell ref="D30:E30"/>
    <mergeCell ref="D33:E33"/>
    <mergeCell ref="D36:E36"/>
    <mergeCell ref="D37:E37"/>
    <mergeCell ref="F37:G37"/>
    <mergeCell ref="F41:G41"/>
    <mergeCell ref="D38:E38"/>
    <mergeCell ref="F38:G38"/>
    <mergeCell ref="F39:G39"/>
    <mergeCell ref="I43:J43"/>
    <mergeCell ref="D40:E40"/>
    <mergeCell ref="F40:G40"/>
    <mergeCell ref="F43:G43"/>
    <mergeCell ref="D39:E39"/>
    <mergeCell ref="F57:G57"/>
    <mergeCell ref="I58:J58"/>
    <mergeCell ref="I39:J39"/>
    <mergeCell ref="F45:G45"/>
    <mergeCell ref="F44:G44"/>
    <mergeCell ref="F42:G42"/>
    <mergeCell ref="I40:J40"/>
    <mergeCell ref="I53:J53"/>
    <mergeCell ref="I44:J44"/>
    <mergeCell ref="I45:J45"/>
    <mergeCell ref="D55:E55"/>
    <mergeCell ref="D51:E51"/>
    <mergeCell ref="D52:E52"/>
    <mergeCell ref="D50:E50"/>
    <mergeCell ref="D53:E53"/>
    <mergeCell ref="I37:J37"/>
    <mergeCell ref="F51:G51"/>
    <mergeCell ref="I41:J41"/>
    <mergeCell ref="I42:J42"/>
    <mergeCell ref="I38:J38"/>
    <mergeCell ref="I48:J48"/>
    <mergeCell ref="I49:J49"/>
    <mergeCell ref="F47:G47"/>
    <mergeCell ref="D47:E47"/>
    <mergeCell ref="F46:G46"/>
    <mergeCell ref="I46:J46"/>
    <mergeCell ref="D48:E48"/>
    <mergeCell ref="D49:E49"/>
    <mergeCell ref="F48:G48"/>
    <mergeCell ref="F55:G55"/>
    <mergeCell ref="F60:G60"/>
    <mergeCell ref="D60:E60"/>
    <mergeCell ref="D58:E58"/>
    <mergeCell ref="D44:E44"/>
    <mergeCell ref="D41:E41"/>
    <mergeCell ref="D42:E42"/>
    <mergeCell ref="D45:E45"/>
    <mergeCell ref="D43:E43"/>
    <mergeCell ref="D46:E46"/>
    <mergeCell ref="D56:E56"/>
    <mergeCell ref="I52:J52"/>
    <mergeCell ref="I56:J56"/>
    <mergeCell ref="I55:J55"/>
    <mergeCell ref="D62:E62"/>
    <mergeCell ref="D59:E59"/>
    <mergeCell ref="D54:E54"/>
    <mergeCell ref="F53:G53"/>
    <mergeCell ref="F54:G54"/>
    <mergeCell ref="F59:G59"/>
    <mergeCell ref="I47:J47"/>
    <mergeCell ref="F49:G49"/>
    <mergeCell ref="I59:J59"/>
    <mergeCell ref="I51:J51"/>
    <mergeCell ref="F56:G56"/>
    <mergeCell ref="I57:J57"/>
    <mergeCell ref="I54:J54"/>
    <mergeCell ref="F52:G52"/>
    <mergeCell ref="I50:J50"/>
    <mergeCell ref="F50:G50"/>
    <mergeCell ref="I60:J60"/>
    <mergeCell ref="I65:J65"/>
    <mergeCell ref="I62:J62"/>
    <mergeCell ref="I63:J63"/>
    <mergeCell ref="F64:G64"/>
    <mergeCell ref="I64:J64"/>
    <mergeCell ref="F62:G62"/>
    <mergeCell ref="D64:E64"/>
    <mergeCell ref="D63:E63"/>
    <mergeCell ref="F65:G65"/>
    <mergeCell ref="D68:E68"/>
    <mergeCell ref="I61:J61"/>
    <mergeCell ref="D61:E61"/>
    <mergeCell ref="F61:G61"/>
    <mergeCell ref="F69:G69"/>
    <mergeCell ref="D69:E69"/>
    <mergeCell ref="D70:E70"/>
    <mergeCell ref="D72:E72"/>
    <mergeCell ref="D57:E57"/>
    <mergeCell ref="F58:G58"/>
    <mergeCell ref="F66:G66"/>
    <mergeCell ref="F70:G70"/>
    <mergeCell ref="F63:G63"/>
    <mergeCell ref="D65:E65"/>
    <mergeCell ref="E74:F74"/>
    <mergeCell ref="G76:H76"/>
    <mergeCell ref="J75:K75"/>
    <mergeCell ref="G74:H74"/>
    <mergeCell ref="G75:H75"/>
    <mergeCell ref="E76:F76"/>
    <mergeCell ref="E75:F75"/>
    <mergeCell ref="G78:H78"/>
    <mergeCell ref="H140:H141"/>
    <mergeCell ref="E140:F141"/>
    <mergeCell ref="G140:G141"/>
    <mergeCell ref="C140:C141"/>
    <mergeCell ref="D140:D141"/>
    <mergeCell ref="J79:K79"/>
    <mergeCell ref="G79:H79"/>
    <mergeCell ref="E79:F79"/>
    <mergeCell ref="E83:F83"/>
    <mergeCell ref="C163:C164"/>
    <mergeCell ref="H163:H164"/>
    <mergeCell ref="E77:F77"/>
    <mergeCell ref="C218:G218"/>
    <mergeCell ref="G172:G177"/>
    <mergeCell ref="C192:C195"/>
    <mergeCell ref="D192:G192"/>
    <mergeCell ref="F193:G193"/>
    <mergeCell ref="D194:G194"/>
    <mergeCell ref="G163:G164"/>
    <mergeCell ref="G77:H77"/>
    <mergeCell ref="E78:F78"/>
    <mergeCell ref="H172:H177"/>
    <mergeCell ref="I66:J66"/>
    <mergeCell ref="F67:G67"/>
    <mergeCell ref="E142:F142"/>
    <mergeCell ref="E82:F82"/>
    <mergeCell ref="J74:K74"/>
    <mergeCell ref="J76:K76"/>
    <mergeCell ref="J78:K78"/>
    <mergeCell ref="J77:K77"/>
    <mergeCell ref="D66:E66"/>
    <mergeCell ref="J73:K73"/>
    <mergeCell ref="F68:G68"/>
    <mergeCell ref="J67:K72"/>
    <mergeCell ref="I67:I72"/>
    <mergeCell ref="D71:E71"/>
    <mergeCell ref="F72:G72"/>
    <mergeCell ref="D67:E67"/>
    <mergeCell ref="G73:H73"/>
    <mergeCell ref="E73:F73"/>
    <mergeCell ref="F71:G71"/>
  </mergeCells>
  <phoneticPr fontId="19" type="noConversion"/>
  <pageMargins left="0.7" right="0.7" top="0.75" bottom="0.75" header="0.3" footer="0.3"/>
  <pageSetup paperSize="9" orientation="portrait" verticalDpi="0" r:id="rId1"/>
  <legacyDrawing r:id="rId2"/>
  <oleObjects>
    <oleObject progId="Equation.DSMT4" shapeId="8199" r:id="rId3"/>
    <oleObject progId="Equation.DSMT4" shapeId="8200" r:id="rId4"/>
    <oleObject progId="Equation.DSMT4" shapeId="8201" r:id="rId5"/>
    <oleObject progId="Equation.3" shapeId="8203" r:id="rId6"/>
    <oleObject progId="Equation.3" shapeId="8202" r:id="rId7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темп граф</vt:lpstr>
      <vt:lpstr>норм втрати</vt:lpstr>
      <vt:lpstr>розрах втрат тр. ОП+ГВП</vt:lpstr>
      <vt:lpstr>ТЕО для ОП+ГВП</vt:lpstr>
      <vt:lpstr>допоміжн інф</vt:lpstr>
      <vt:lpstr>'допоміжн інф'!_Toc186444652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2015-06-18T10:45:11Z</cp:lastPrinted>
  <dcterms:created xsi:type="dcterms:W3CDTF">2006-09-16T00:00:00Z</dcterms:created>
  <dcterms:modified xsi:type="dcterms:W3CDTF">2015-06-18T11:45:22Z</dcterms:modified>
</cp:coreProperties>
</file>